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0" windowWidth="18675" windowHeight="6930"/>
  </bookViews>
  <sheets>
    <sheet name="Resumen 2012" sheetId="1" r:id="rId1"/>
    <sheet name="SIC" sheetId="2" r:id="rId2"/>
    <sheet name="Hoja3" sheetId="3" r:id="rId3"/>
  </sheets>
  <definedNames>
    <definedName name="_xlnm._FilterDatabase" localSheetId="1" hidden="1">SIC!$A$1:$M$88</definedName>
  </definedNames>
  <calcPr calcId="145621" concurrentCalc="0"/>
</workbook>
</file>

<file path=xl/calcChain.xml><?xml version="1.0" encoding="utf-8"?>
<calcChain xmlns="http://schemas.openxmlformats.org/spreadsheetml/2006/main">
  <c r="K89" i="2" l="1"/>
  <c r="M69" i="2"/>
  <c r="M66" i="2"/>
  <c r="C32" i="1"/>
</calcChain>
</file>

<file path=xl/sharedStrings.xml><?xml version="1.0" encoding="utf-8"?>
<sst xmlns="http://schemas.openxmlformats.org/spreadsheetml/2006/main" count="890" uniqueCount="336">
  <si>
    <t>Código</t>
  </si>
  <si>
    <t>291M</t>
  </si>
  <si>
    <t>Operaciones Financieras Selecionadas</t>
  </si>
  <si>
    <t>Gasto financiero</t>
  </si>
  <si>
    <t>SS43/F</t>
  </si>
  <si>
    <t>Gestión del Patrimonio, Mutuas, constitución de reservas</t>
  </si>
  <si>
    <t>02</t>
  </si>
  <si>
    <t>Cortes Generales</t>
  </si>
  <si>
    <t>02003</t>
  </si>
  <si>
    <t>SENADO</t>
  </si>
  <si>
    <t>911N</t>
  </si>
  <si>
    <t>ACTIVIDAD LEGISLATIVA</t>
  </si>
  <si>
    <t>ACTIVOS FINANCIEROS</t>
  </si>
  <si>
    <t>Préstamos a corto plazo</t>
  </si>
  <si>
    <t>03</t>
  </si>
  <si>
    <t>Tribunal de Cuentas</t>
  </si>
  <si>
    <t>03001</t>
  </si>
  <si>
    <t>TRIBUNAL, FISCALÍA Y SERVICIOS GENERALES</t>
  </si>
  <si>
    <t>911O</t>
  </si>
  <si>
    <t>CONTROL EXTERNO DEL SECTOR PÚBLICO</t>
  </si>
  <si>
    <t>Préstamos a largo plazo</t>
  </si>
  <si>
    <t>04</t>
  </si>
  <si>
    <t>Tribunal Constitucional</t>
  </si>
  <si>
    <t>04001</t>
  </si>
  <si>
    <t>TRIBUNAL CONSTITUCIONAL</t>
  </si>
  <si>
    <t>911P</t>
  </si>
  <si>
    <t>CONTROL CONSTITUCIONAL</t>
  </si>
  <si>
    <t>05</t>
  </si>
  <si>
    <t>Consejo de Estado</t>
  </si>
  <si>
    <t>05001</t>
  </si>
  <si>
    <t>CONSEJO DE ESTADO</t>
  </si>
  <si>
    <t>912N</t>
  </si>
  <si>
    <t>ALTO ASESORAMIENTO DEL ESTADO</t>
  </si>
  <si>
    <t>08</t>
  </si>
  <si>
    <t>Consejo General del Poder Judicial</t>
  </si>
  <si>
    <t>08001</t>
  </si>
  <si>
    <t>CONSEJO GENERAL DEL PODER JUDICIAL</t>
  </si>
  <si>
    <t>111M</t>
  </si>
  <si>
    <t>GOBIERNO DEL PODER JUDICIAL</t>
  </si>
  <si>
    <t>12</t>
  </si>
  <si>
    <t>Asuntos Exteriores y de Cooperación</t>
  </si>
  <si>
    <t>12001</t>
  </si>
  <si>
    <t>MINISTERIO, SUBSECRETARÍA Y SERVICIOS GENERALES</t>
  </si>
  <si>
    <t>141M</t>
  </si>
  <si>
    <t>DIRECCIÓN Y SERVICIOS GRALES. DE ASUNTOS EXTERIORES</t>
  </si>
  <si>
    <t>142A</t>
  </si>
  <si>
    <t>ACCIÓN DEL ESTADO EN EL EXTERIOR</t>
  </si>
  <si>
    <t>Fianzas</t>
  </si>
  <si>
    <t>12003</t>
  </si>
  <si>
    <t>SECRETARÍA DE ESTADO DE COOPERACIÓN INTERNACIONAL Y PARA IBEROAMÉRICA</t>
  </si>
  <si>
    <t>143A</t>
  </si>
  <si>
    <t>COOPERACIÓN PARA EL DESARROLLO</t>
  </si>
  <si>
    <t>Fondo de Cooperación para Agua y Saneamiento</t>
  </si>
  <si>
    <t>13</t>
  </si>
  <si>
    <t>Justicia</t>
  </si>
  <si>
    <t>13001</t>
  </si>
  <si>
    <t>111N</t>
  </si>
  <si>
    <t>DIRECCIÓN Y SERVICIOS GENERALES DE JUSTICIA</t>
  </si>
  <si>
    <t>13002</t>
  </si>
  <si>
    <t>SECRETARÍA GENERAL DE LA ADMINISTRACIÓN DE JUSTICIA</t>
  </si>
  <si>
    <t>112A</t>
  </si>
  <si>
    <t>TRIBUNALES DE JUSTICIA Y MINISTERIO FISCAL</t>
  </si>
  <si>
    <t>13004</t>
  </si>
  <si>
    <t>ABOGACÍA GRAL. DEL ESTADO-DIR. DEL SERV. JURIDICO DEL ESTADO</t>
  </si>
  <si>
    <t>921S</t>
  </si>
  <si>
    <t>ASESORAMIENTO Y DEFENSA INTERESES DEL ESTADO</t>
  </si>
  <si>
    <t>14</t>
  </si>
  <si>
    <t>Defensa</t>
  </si>
  <si>
    <t>14001</t>
  </si>
  <si>
    <t>MINISTERIO Y SUBSECRETARÍA</t>
  </si>
  <si>
    <t>121M</t>
  </si>
  <si>
    <t>ADMINISTRACIÓN Y SERVICIOS GENERALES DE DEFENSA</t>
  </si>
  <si>
    <t>14012</t>
  </si>
  <si>
    <t>EJÉRCITO DE TIERRA</t>
  </si>
  <si>
    <t>14017</t>
  </si>
  <si>
    <t>ARMADA</t>
  </si>
  <si>
    <t>14022</t>
  </si>
  <si>
    <t>EJÉRCITO DEL AIRE</t>
  </si>
  <si>
    <t>15</t>
  </si>
  <si>
    <t>Hacienda y Administraciones Públicas</t>
  </si>
  <si>
    <t>15001</t>
  </si>
  <si>
    <t>923M</t>
  </si>
  <si>
    <t>DIREC. Y SERV. GRALES. DE HACIENDA Y ADMONES. PÚBLICAS</t>
  </si>
  <si>
    <t>Aportación Patrimonial a SEPI</t>
  </si>
  <si>
    <t>15004</t>
  </si>
  <si>
    <t>DIRECCIÓN GENERAL DEL PATRIMONIO DEL ESTADO</t>
  </si>
  <si>
    <t>923A</t>
  </si>
  <si>
    <t>GESTIÓN DEL PATRIMONIO DEL ESTADO</t>
  </si>
  <si>
    <t>Adquisición de acciones y participaciones del Sector Público</t>
  </si>
  <si>
    <t>15022</t>
  </si>
  <si>
    <t>SECRETARÍA GENERAL DE COORDINACIÓN AUTONÓMICA Y LOCAL</t>
  </si>
  <si>
    <t>922N</t>
  </si>
  <si>
    <t>COORD. Y RELAC. FINANCIERAS CON LOS ENTES TERRIT.</t>
  </si>
  <si>
    <t>Aportación patrimonial al Fondo de Liquidez Autonómico</t>
  </si>
  <si>
    <t>15028</t>
  </si>
  <si>
    <t>DIR. GENERAL DE COORDINACIÓN DE LA ADMINISTRACIÓN PERIFÉRICA DEL ESTADO</t>
  </si>
  <si>
    <t>921P</t>
  </si>
  <si>
    <t>ADMINISTRACIÓN PERIFÉRICA DEL ESTADO</t>
  </si>
  <si>
    <t>16</t>
  </si>
  <si>
    <t>Interior</t>
  </si>
  <si>
    <t>16001</t>
  </si>
  <si>
    <t>131M</t>
  </si>
  <si>
    <t>DIRECCIÓN Y SERV. GRALES. SEGURIDAD Y PROTECC. CIVIL</t>
  </si>
  <si>
    <t>16003</t>
  </si>
  <si>
    <t>DIRECCIÓN GENERAL DE LA POLICÍA</t>
  </si>
  <si>
    <t>132A</t>
  </si>
  <si>
    <t>SEGURIDAD CIUDADANA</t>
  </si>
  <si>
    <t>16004</t>
  </si>
  <si>
    <t>DIRECCIÓN GENERAL DE LA GUARDIA CIVIL</t>
  </si>
  <si>
    <t>16005</t>
  </si>
  <si>
    <t>SECRETARÍA GENERAL DE INSTITUCIONES PENITENCIARIAS</t>
  </si>
  <si>
    <t>133A</t>
  </si>
  <si>
    <t>CENTROS E INSTITUCIONES PENITENCIARIAS</t>
  </si>
  <si>
    <t>17</t>
  </si>
  <si>
    <t>Fomento</t>
  </si>
  <si>
    <t>17001</t>
  </si>
  <si>
    <t>451N</t>
  </si>
  <si>
    <t>DIRECCIÓN Y SERVICIOS GENERALES DE FOMENTO</t>
  </si>
  <si>
    <t>17009</t>
  </si>
  <si>
    <t>DIRECCIÓN GENERAL DE ARQUITECTURA, VIVIENDA Y SUELO</t>
  </si>
  <si>
    <t>261N</t>
  </si>
  <si>
    <t>PROMOC., ADMON. Y AYUDAS REHABIL. Y ACCESO VIVIENDA</t>
  </si>
  <si>
    <t>17020</t>
  </si>
  <si>
    <t>SECRETARÍA DE ESTADO DE INFRAESTRUCTURAS, TRANSPORTE Y VIVIENDA</t>
  </si>
  <si>
    <t>Préstamos participativos a sociedades concesionarias de autovías de primera generación por obras adicionales, alternativas y mejoras.</t>
  </si>
  <si>
    <t>Sociedad Estatal de Infraestructuras del Transporte Terrestre (SEITTSA)</t>
  </si>
  <si>
    <t>Al Administrador de Infraestructuras Ferroviarias (ADIF).</t>
  </si>
  <si>
    <t>A Puertos del Estado para financiar, mediante la concesión de un préstamo a largo plazo, a la Autoridad Portuaria de Gijón el coste adicional del Proyecto Modificado de Ampliación del Puerto de Gijón.</t>
  </si>
  <si>
    <t>A Puertos del Estado para financiar ampliación A.P. de A Coruña.</t>
  </si>
  <si>
    <t>17040</t>
  </si>
  <si>
    <t>DIRECCIÓN GENERAL DE FERROCARRILES</t>
  </si>
  <si>
    <t>453A</t>
  </si>
  <si>
    <t>INFRAESTRUCTURA DEL TRANSPORTE FERROVIARIO</t>
  </si>
  <si>
    <t>A la Concesionaria Figueras-Perpignan</t>
  </si>
  <si>
    <t>18</t>
  </si>
  <si>
    <t>Educación, Cultura y Deporte</t>
  </si>
  <si>
    <t>18001</t>
  </si>
  <si>
    <t>321M</t>
  </si>
  <si>
    <t>DIRECCIÓN Y SERVICIOS GRALES. DE LA EDUCACIÓN</t>
  </si>
  <si>
    <t>18009</t>
  </si>
  <si>
    <t>SECRETARÍA DE ESTADO DE CULTURA</t>
  </si>
  <si>
    <t>331M</t>
  </si>
  <si>
    <t>DIRECCIÓN Y SERVICIOS GENERALES DE CULTURA</t>
  </si>
  <si>
    <t>19</t>
  </si>
  <si>
    <t>Empleo y Seguridad Social</t>
  </si>
  <si>
    <t>19001</t>
  </si>
  <si>
    <t>DIRECC. Y SERV. GRALES. DE S.S. Y PROTEC. SOCIAL</t>
  </si>
  <si>
    <t>20</t>
  </si>
  <si>
    <t>Industria, Energía y Turismo</t>
  </si>
  <si>
    <t>20001</t>
  </si>
  <si>
    <t>421M</t>
  </si>
  <si>
    <t>DIRECCIÓN Y SERV. GRALES. DE INDUSTRIA Y ENERGÍA</t>
  </si>
  <si>
    <t>20004</t>
  </si>
  <si>
    <t>SECRETARÍA DE ESTADO DE TURISMO</t>
  </si>
  <si>
    <t>432A</t>
  </si>
  <si>
    <t>COORDINACIÓN Y PROMOCIÓN DEL TURISMO</t>
  </si>
  <si>
    <t>Líneas de préstamos a empresas del sector turístico</t>
  </si>
  <si>
    <t>20012</t>
  </si>
  <si>
    <t>SECR. DE EST. DE TELECOMUN. Y PARA LA SOCIEDAD DE LA INFORMACIÓN</t>
  </si>
  <si>
    <t>467G</t>
  </si>
  <si>
    <t>INVESTIG. Y DESARROLLO SOCIEDAD DE LA INFORMACIÓN</t>
  </si>
  <si>
    <t>467I</t>
  </si>
  <si>
    <t>INNOVAC. TECNOLÓGICA DE LAS TELECOMUNICACIONES</t>
  </si>
  <si>
    <t>Aportación patrimonial a INTECO</t>
  </si>
  <si>
    <t>20015</t>
  </si>
  <si>
    <t>SECRETARÍA GENERAL DE INDUSTRIA Y DE LA PEQUEÑA Y MEDIANA EMPRESA</t>
  </si>
  <si>
    <t>467C</t>
  </si>
  <si>
    <t>INVESTIG. Y DESARROLLO TECNOLOG-INDUSTRIAL</t>
  </si>
  <si>
    <t>Para la financiación del Programa Nacional de Observación de la Tierra</t>
  </si>
  <si>
    <t>20016</t>
  </si>
  <si>
    <t>DIRECCIÓN GENERAL DE INDUSTRIA Y DE LA PEQUEÑA Y MEDIANA EMPRESA</t>
  </si>
  <si>
    <t>422B</t>
  </si>
  <si>
    <t>DESARROLLO INDUSTRIAL</t>
  </si>
  <si>
    <t>Programa de apoyo a la competitividad en sectores estratégicos</t>
  </si>
  <si>
    <t>422M</t>
  </si>
  <si>
    <t>RECONVERSIÓN Y REINDUSTRIALIZACIÓN</t>
  </si>
  <si>
    <t>433M</t>
  </si>
  <si>
    <t>APOYO A LA PEQUEÑA Y MEDIANA EMPRESA</t>
  </si>
  <si>
    <t>464B</t>
  </si>
  <si>
    <t>APOYO A LA INNOV. TECNOLOG. SECTOR DE LA DEFENSA</t>
  </si>
  <si>
    <t>Aportaciones reembolsables a empresas para desarrollo de proyectos tecnológicos industriales cualificados relacionados con Programas de Defensa</t>
  </si>
  <si>
    <t>Para la financiación de proyectos estratégicos de desarrollo en el sector aeronáutico</t>
  </si>
  <si>
    <t>23</t>
  </si>
  <si>
    <t>Agricultura, Alimentación y Medio Ambiente</t>
  </si>
  <si>
    <t>23001</t>
  </si>
  <si>
    <t>451O</t>
  </si>
  <si>
    <t>DIREC. Y SERV. GRALES. DE AGRIC., ALIMENT. Y MEDIO AMB.</t>
  </si>
  <si>
    <t>23004</t>
  </si>
  <si>
    <t>SECRETARÍA DE ESTADO DE MEDIO AMBIENTE</t>
  </si>
  <si>
    <t>456M</t>
  </si>
  <si>
    <t>ACTUAC. PREVENCIÓN CONTAMINAC. Y CAMBIO CLIMÁTICO</t>
  </si>
  <si>
    <t>Fundación Ciudad de la Energía para infraestructuras y proyectos</t>
  </si>
  <si>
    <t>23005</t>
  </si>
  <si>
    <t>DIRECCIÓN GENERAL DEL AGUA</t>
  </si>
  <si>
    <t>452M</t>
  </si>
  <si>
    <t>NORMATIVA Y ORDENAC. TERRITORIAL RECURSOS HÍDRICOS</t>
  </si>
  <si>
    <t>23010</t>
  </si>
  <si>
    <t>OFICINA ESPAÑOLA DEL CAMBIO CLIMÁTICO</t>
  </si>
  <si>
    <t>23018</t>
  </si>
  <si>
    <t>DIRECCIÓN GENERAL DE DESARROLLO RURAL Y POLÍTICA FORESTAL</t>
  </si>
  <si>
    <t>414A</t>
  </si>
  <si>
    <t>GESTIÓN DE RECURSOS HÍDRICOS PARA EL REGADÍO</t>
  </si>
  <si>
    <t>25</t>
  </si>
  <si>
    <t>Presidencia</t>
  </si>
  <si>
    <t>25002</t>
  </si>
  <si>
    <t>MINISTERIO Y SERVICIOS GENERALES</t>
  </si>
  <si>
    <t>912O</t>
  </si>
  <si>
    <t>RELAC. CORTES GRALES., SECRET. GOB. APOYO ALTA DIR.</t>
  </si>
  <si>
    <t>26</t>
  </si>
  <si>
    <t>Sanidad, Servicios Sociales e Igualdad</t>
  </si>
  <si>
    <t>26001</t>
  </si>
  <si>
    <t>311M</t>
  </si>
  <si>
    <t>DIREC. Y SERV. GRALES. DE SANIDAD, SERV. SOC. E IGUALDAD</t>
  </si>
  <si>
    <t>26007</t>
  </si>
  <si>
    <t>DIRECCIÓN GENERAL DE SALUD PÚBLICA, CALIDAD E INNOVACIÓN</t>
  </si>
  <si>
    <t>465A</t>
  </si>
  <si>
    <t>INVESTIGACIÓN SANITARIA</t>
  </si>
  <si>
    <t>26015</t>
  </si>
  <si>
    <t>SECRETARÍA DE ESTADO DE SERVICIOS SOCIALES E IGUALDAD</t>
  </si>
  <si>
    <t>231F</t>
  </si>
  <si>
    <t>OTROS SERVICIOS SOCIALES DEL ESTADO</t>
  </si>
  <si>
    <t>Fondo de apoyo para la promoción y desarrollo de infraestructuras y servicios del Sistema de Autonomía y Atención a la Dependencia.</t>
  </si>
  <si>
    <t>27</t>
  </si>
  <si>
    <t>Economía y Competitividad</t>
  </si>
  <si>
    <t>27001</t>
  </si>
  <si>
    <t>463B</t>
  </si>
  <si>
    <t>FOMENTO Y COORD. INVESTIG. CIENTÍFICA Y TÉCNICA</t>
  </si>
  <si>
    <t>27003</t>
  </si>
  <si>
    <t>SECRETARÍA DE ESTADO DE ECONOMÍA Y APOYO A LA EMPRESA</t>
  </si>
  <si>
    <t>Aportación patrimonial al ICO</t>
  </si>
  <si>
    <t>Aportación al Fondo para financiación de los pagos a proveedores</t>
  </si>
  <si>
    <t>931M</t>
  </si>
  <si>
    <t>PREVISIÓN Y POLÍTICA ECONÓMICA</t>
  </si>
  <si>
    <t>Préstamo al (FROB).Recapitalización entidades financieras</t>
  </si>
  <si>
    <t>Aportación al Mecanismo Europeo de Estabilidad (MEDE)</t>
  </si>
  <si>
    <t>Aportación al Fondo Reestructuración Ordenada Bancaria (FROB)</t>
  </si>
  <si>
    <t>27006</t>
  </si>
  <si>
    <t>DIRECCIÓN GENERAL DE ANÁLISIS MACROECONÓMICO Y ECONOMÍA INTERNACIONAL</t>
  </si>
  <si>
    <t>923P</t>
  </si>
  <si>
    <t>RELAC. CON LOS ORGANISMOS FINANC. MULTILATERALES</t>
  </si>
  <si>
    <t>De Organismos Financieros Multilaterales</t>
  </si>
  <si>
    <t>27007</t>
  </si>
  <si>
    <t>DIRECCIÓN GENERAL DE SEGUROS Y FONDOS DE PENSIONES</t>
  </si>
  <si>
    <t>493M</t>
  </si>
  <si>
    <t>DIRECCIÓN, CONTROL Y GESTIÓN DE SEGUROS</t>
  </si>
  <si>
    <t>27009</t>
  </si>
  <si>
    <t>DIRECCIÓN GENERAL DE COMERCIO E INVERSIONES</t>
  </si>
  <si>
    <t>431A</t>
  </si>
  <si>
    <t>PROMOC. COMERCIAL E INTERNACIONAL. DE LA EMPRESA</t>
  </si>
  <si>
    <t>Al Fondo para la Internacionalización de la Empresa (FIEM)</t>
  </si>
  <si>
    <t>Al Fondo para Inversiones en el Exterior (FIEX)</t>
  </si>
  <si>
    <t>27010</t>
  </si>
  <si>
    <t>DIRECCIÓN GENERAL DE COMERCIO INTERIOR</t>
  </si>
  <si>
    <t>431O</t>
  </si>
  <si>
    <t>ORDENAC. Y MODERNIZ. ESTRUCTRURAS COMERCIALES</t>
  </si>
  <si>
    <t>27012</t>
  </si>
  <si>
    <t>SECRETARÍA GENERAL DE CIENCIA, TECNOLOGÍA E INNOVACIÓN</t>
  </si>
  <si>
    <t>Aportaciones patrimoniales</t>
  </si>
  <si>
    <t>27013</t>
  </si>
  <si>
    <t>DIRECCIÓN GENERAL DE INVESTIGACIÓN CIENTÍFICA Y TÉCNICA</t>
  </si>
  <si>
    <t>Anticipos reembolsables para el desarrollo de la investigación científica y técnica</t>
  </si>
  <si>
    <t>Préstamos Fortalecimiento Institucional. IDEFEX</t>
  </si>
  <si>
    <t>27014</t>
  </si>
  <si>
    <t>DIRECCIÓN GENERAL DE INNOVACIÓN Y COMPETITIVIDAD</t>
  </si>
  <si>
    <t>SECCIÓN</t>
  </si>
  <si>
    <t>DENOMINACION SECCIÓN</t>
  </si>
  <si>
    <t xml:space="preserve">SERVICIO </t>
  </si>
  <si>
    <t xml:space="preserve">DENOMINACION SERVICIO </t>
  </si>
  <si>
    <t>PROGRAMA</t>
  </si>
  <si>
    <t>DENOMINACION PROGRAMA</t>
  </si>
  <si>
    <t>CAPÍTULO</t>
  </si>
  <si>
    <t>DENOMINACION CAPÍTULO</t>
  </si>
  <si>
    <t>CONCEPTO</t>
  </si>
  <si>
    <t>DENOMINACION CONCEPTO</t>
  </si>
  <si>
    <t>TOTAL OBLIGACIONES RECONOCIDAS</t>
  </si>
  <si>
    <t>Órgano Ejecutor</t>
  </si>
  <si>
    <t>Total</t>
  </si>
  <si>
    <t>931M/F1</t>
  </si>
  <si>
    <t>931M/F3</t>
  </si>
  <si>
    <t>931M/F2</t>
  </si>
  <si>
    <t xml:space="preserve">Previsión y política económica, aportación al Fondo Reestructuración Ordenada Bancaria </t>
  </si>
  <si>
    <t>Coordinación y relaciones financieras con los Entes Territoriales, aportación al Fondo de Liquidez Autonómica</t>
  </si>
  <si>
    <t>Previsión y política económica, aportación al Mecanismo Europeo de Estabilidad</t>
  </si>
  <si>
    <t xml:space="preserve">Dirección y Servicios Generales de Hacienda y Administraciones Públicas, de aportación al Fondo de Proveedores </t>
  </si>
  <si>
    <t>923M/F1</t>
  </si>
  <si>
    <t>922N/F</t>
  </si>
  <si>
    <t>Dirección y Servicios Generales de Hacienda y Administraciones Públicas, de aportación al ICO</t>
  </si>
  <si>
    <t>Dirección y Servicios Generales de Hacienda y Administraciones Públicas, de aportación a SEPI</t>
  </si>
  <si>
    <t>Gestión del patrimonio del estado, adquisición de acciones y participaciones del Sector Público</t>
  </si>
  <si>
    <t>923M/F2</t>
  </si>
  <si>
    <t>923M/F3</t>
  </si>
  <si>
    <t>923A/F</t>
  </si>
  <si>
    <t>493M/F</t>
  </si>
  <si>
    <t>Dirección, control y gestión de seguros, préstamos a largo plazo</t>
  </si>
  <si>
    <t>Investigación y desarrollo sociedad de la información, préstamos a largo plazo</t>
  </si>
  <si>
    <t>467I/F</t>
  </si>
  <si>
    <t>467G/F</t>
  </si>
  <si>
    <t>467C/F</t>
  </si>
  <si>
    <t>Investigación y desarrollo tecnológico-industrial, préstamos y aportaciones</t>
  </si>
  <si>
    <t>Apoyo a la innovación  tecnológica. sector de la defensa, aportaciones reembolsables a empresas</t>
  </si>
  <si>
    <t>Actuaciones para la prevención de la contaminación y cambio climático, adquisición de acciones y participaciones</t>
  </si>
  <si>
    <t>456M/F</t>
  </si>
  <si>
    <t>463B/F</t>
  </si>
  <si>
    <t>464B/F</t>
  </si>
  <si>
    <t>Innovación tecnológica de las telecomunicaciones, préstamos a largo plazo y aportaciones patrimoniales</t>
  </si>
  <si>
    <t>Fomento y coordinación de la investigación científica y técnica, préstamos y anticipos reembolsables</t>
  </si>
  <si>
    <t>453A/F</t>
  </si>
  <si>
    <t>Infraestructura del transporte ferroviario, a la Concesionaria Figueras-Perpignan</t>
  </si>
  <si>
    <t>451N/F4</t>
  </si>
  <si>
    <t>Dirección y servicios generales de Fomento, al Administrador de Infraestructuras Ferroviaria</t>
  </si>
  <si>
    <t xml:space="preserve">Dirección y servicios generales de Fomento, préstamos a sociedades concesionarias de autovías </t>
  </si>
  <si>
    <t>Dirección y servicios generales de Fomento, aportaciones y préstamos a Puertos del Estado</t>
  </si>
  <si>
    <t>451N/F2</t>
  </si>
  <si>
    <t>451N/F1</t>
  </si>
  <si>
    <t>451N/F3</t>
  </si>
  <si>
    <t>433M/F</t>
  </si>
  <si>
    <t>Apoyo a la pequeña y mediana empresa, préstamos a largo plazo</t>
  </si>
  <si>
    <t>432A/F</t>
  </si>
  <si>
    <t>Coordinación y promoción del turismo, líneas de préstamos a empresas del sector turístico</t>
  </si>
  <si>
    <t>431A/F1</t>
  </si>
  <si>
    <t>431A/F2</t>
  </si>
  <si>
    <t>Promoción comercial e internacional. de la empresa, al Fondo para Inversiones en el Exterior (FIEX)</t>
  </si>
  <si>
    <t>Reconversión y reindustrialización, préstamos a largo plazo</t>
  </si>
  <si>
    <t>422M/F</t>
  </si>
  <si>
    <t>Desarrollo industrial, Programa de apoyo a la competitividad en sectores estratégicos</t>
  </si>
  <si>
    <t>422B/F</t>
  </si>
  <si>
    <t>414A/F</t>
  </si>
  <si>
    <t>Gestión de recursos hídricos para el regadío, adquisición de acciones y participaciones</t>
  </si>
  <si>
    <t>Normativa y ordenación territorial recursos hídricos</t>
  </si>
  <si>
    <t>Mutuas</t>
  </si>
  <si>
    <t>SS42/F</t>
  </si>
  <si>
    <t>Tesorería General de la Seguridad Social</t>
  </si>
  <si>
    <t>Dirección y servicios generales de Fomento, a la Sociedad Estatal de Infraestructuras del Transporte Terrestre</t>
  </si>
  <si>
    <t>Promoción comercial e internacionalización de la empresa, aportación al Fondo para la Internacionalización de la 
Empresa y al Fondo para la Inversiones en el Exterior, al Fondo para la Internacionalización de la Empresa (FIEM)</t>
  </si>
  <si>
    <t>Previsión y política económica, préstamo al Fondo Reestructuración Ordenada Bancaria para recapitalización entidades financieras</t>
  </si>
  <si>
    <t xml:space="preserve">Gestión financiera de la Seguridad Social, compra de activos para el Fondo de Reserva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</si>
</sst>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name val="Palatino"/>
      <family val="1"/>
    </font>
    <font>
      <sz val="10"/>
      <color theme="1"/>
      <name val="Palatino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horizontal="justify" vertical="center"/>
    </xf>
    <xf numFmtId="3" fontId="2" fillId="0" borderId="0" xfId="0" applyNumberFormat="1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4" fontId="4" fillId="0" borderId="1" xfId="0" applyNumberFormat="1" applyFont="1" applyBorder="1"/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/>
    <xf numFmtId="3" fontId="3" fillId="0" borderId="0" xfId="0" applyNumberFormat="1" applyFont="1"/>
    <xf numFmtId="4" fontId="0" fillId="0" borderId="0" xfId="0" applyNumberFormat="1"/>
    <xf numFmtId="3" fontId="5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/>
    <xf numFmtId="3" fontId="0" fillId="0" borderId="0" xfId="0" applyNumberFormat="1"/>
    <xf numFmtId="0" fontId="3" fillId="0" borderId="0" xfId="0" applyFont="1" applyBorder="1"/>
    <xf numFmtId="0" fontId="3" fillId="0" borderId="0" xfId="0" applyFont="1" applyAlignment="1">
      <alignment horizontal="justify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B30" sqref="B30"/>
    </sheetView>
  </sheetViews>
  <sheetFormatPr baseColWidth="10" defaultRowHeight="12.75"/>
  <cols>
    <col min="1" max="1" width="11.42578125" style="11"/>
    <col min="2" max="2" width="101" style="11" customWidth="1"/>
    <col min="3" max="3" width="11.42578125" style="11"/>
    <col min="4" max="4" width="20.85546875" style="11" customWidth="1"/>
    <col min="5" max="16384" width="11.42578125" style="11"/>
  </cols>
  <sheetData>
    <row r="1" spans="1:8" ht="25.5">
      <c r="A1" s="1" t="s">
        <v>0</v>
      </c>
      <c r="B1" s="1" t="s">
        <v>2</v>
      </c>
      <c r="C1" s="1" t="s">
        <v>3</v>
      </c>
      <c r="D1" s="1" t="s">
        <v>275</v>
      </c>
    </row>
    <row r="2" spans="1:8">
      <c r="A2" s="4" t="s">
        <v>326</v>
      </c>
      <c r="B2" s="11" t="s">
        <v>327</v>
      </c>
      <c r="C2" s="5">
        <v>11827.918210000002</v>
      </c>
      <c r="D2" s="11" t="s">
        <v>183</v>
      </c>
      <c r="F2" s="3"/>
    </row>
    <row r="3" spans="1:8">
      <c r="A3" s="4" t="s">
        <v>325</v>
      </c>
      <c r="B3" s="11" t="s">
        <v>324</v>
      </c>
      <c r="C3" s="5">
        <v>381577.79164000013</v>
      </c>
      <c r="D3" s="11" t="s">
        <v>148</v>
      </c>
      <c r="F3" s="3"/>
    </row>
    <row r="4" spans="1:8">
      <c r="A4" s="4" t="s">
        <v>323</v>
      </c>
      <c r="B4" s="11" t="s">
        <v>322</v>
      </c>
      <c r="C4" s="5">
        <v>307330.549</v>
      </c>
      <c r="D4" s="11" t="s">
        <v>148</v>
      </c>
      <c r="F4" s="3"/>
      <c r="H4" s="12"/>
    </row>
    <row r="5" spans="1:8" ht="25.5" customHeight="1">
      <c r="A5" s="18" t="s">
        <v>319</v>
      </c>
      <c r="B5" s="19" t="s">
        <v>333</v>
      </c>
      <c r="C5" s="5">
        <v>87134.068459999995</v>
      </c>
      <c r="D5" s="11" t="s">
        <v>223</v>
      </c>
      <c r="F5" s="3"/>
    </row>
    <row r="6" spans="1:8">
      <c r="A6" s="4" t="s">
        <v>320</v>
      </c>
      <c r="B6" s="11" t="s">
        <v>321</v>
      </c>
      <c r="C6" s="5">
        <v>25000</v>
      </c>
      <c r="D6" s="11" t="s">
        <v>223</v>
      </c>
      <c r="F6" s="3"/>
    </row>
    <row r="7" spans="1:8">
      <c r="A7" s="4" t="s">
        <v>317</v>
      </c>
      <c r="B7" s="11" t="s">
        <v>318</v>
      </c>
      <c r="C7" s="5">
        <v>52000</v>
      </c>
      <c r="D7" s="11" t="s">
        <v>148</v>
      </c>
      <c r="F7" s="3"/>
    </row>
    <row r="8" spans="1:8">
      <c r="A8" s="4" t="s">
        <v>315</v>
      </c>
      <c r="B8" s="11" t="s">
        <v>316</v>
      </c>
      <c r="C8" s="5">
        <v>96105.49</v>
      </c>
      <c r="D8" s="11" t="s">
        <v>148</v>
      </c>
      <c r="F8" s="3"/>
    </row>
    <row r="9" spans="1:8">
      <c r="A9" s="4" t="s">
        <v>313</v>
      </c>
      <c r="B9" s="11" t="s">
        <v>332</v>
      </c>
      <c r="C9" s="5">
        <v>314900</v>
      </c>
      <c r="D9" s="11" t="s">
        <v>114</v>
      </c>
      <c r="F9" s="3"/>
    </row>
    <row r="10" spans="1:8">
      <c r="A10" s="4" t="s">
        <v>312</v>
      </c>
      <c r="B10" s="11" t="s">
        <v>309</v>
      </c>
      <c r="C10" s="5">
        <v>277000</v>
      </c>
      <c r="D10" s="11" t="s">
        <v>114</v>
      </c>
      <c r="F10" s="3"/>
    </row>
    <row r="11" spans="1:8">
      <c r="A11" s="4" t="s">
        <v>314</v>
      </c>
      <c r="B11" s="11" t="s">
        <v>310</v>
      </c>
      <c r="C11" s="5">
        <v>39484.828090000003</v>
      </c>
      <c r="D11" s="11" t="s">
        <v>114</v>
      </c>
      <c r="F11" s="3"/>
    </row>
    <row r="12" spans="1:8">
      <c r="A12" s="4" t="s">
        <v>308</v>
      </c>
      <c r="B12" s="11" t="s">
        <v>311</v>
      </c>
      <c r="C12" s="5">
        <v>37500</v>
      </c>
      <c r="D12" s="11" t="s">
        <v>114</v>
      </c>
      <c r="F12" s="3"/>
    </row>
    <row r="13" spans="1:8">
      <c r="A13" s="4" t="s">
        <v>194</v>
      </c>
      <c r="B13" s="11" t="s">
        <v>328</v>
      </c>
      <c r="C13" s="5">
        <v>21810.725480000001</v>
      </c>
      <c r="D13" s="11" t="s">
        <v>183</v>
      </c>
      <c r="F13" s="3"/>
    </row>
    <row r="14" spans="1:8">
      <c r="A14" s="4" t="s">
        <v>306</v>
      </c>
      <c r="B14" s="11" t="s">
        <v>307</v>
      </c>
      <c r="C14" s="5">
        <v>20076.678800000002</v>
      </c>
      <c r="D14" s="11" t="s">
        <v>114</v>
      </c>
      <c r="F14" s="3"/>
    </row>
    <row r="15" spans="1:8" ht="12.75" customHeight="1">
      <c r="A15" s="4" t="s">
        <v>301</v>
      </c>
      <c r="B15" s="11" t="s">
        <v>300</v>
      </c>
      <c r="C15" s="5">
        <v>41484.480000000003</v>
      </c>
      <c r="D15" s="11" t="s">
        <v>183</v>
      </c>
      <c r="F15" s="3"/>
    </row>
    <row r="16" spans="1:8">
      <c r="A16" s="4" t="s">
        <v>302</v>
      </c>
      <c r="B16" s="11" t="s">
        <v>305</v>
      </c>
      <c r="C16" s="5">
        <v>120572.75234000001</v>
      </c>
      <c r="D16" s="11" t="s">
        <v>223</v>
      </c>
      <c r="F16" s="3"/>
    </row>
    <row r="17" spans="1:6">
      <c r="A17" s="4" t="s">
        <v>303</v>
      </c>
      <c r="B17" s="11" t="s">
        <v>299</v>
      </c>
      <c r="C17" s="5">
        <v>582777.35167</v>
      </c>
      <c r="D17" s="11" t="s">
        <v>148</v>
      </c>
      <c r="F17" s="3"/>
    </row>
    <row r="18" spans="1:6">
      <c r="A18" s="4" t="s">
        <v>297</v>
      </c>
      <c r="B18" s="11" t="s">
        <v>298</v>
      </c>
      <c r="C18" s="5">
        <v>741589.44211000006</v>
      </c>
      <c r="D18" s="11" t="s">
        <v>223</v>
      </c>
      <c r="F18" s="3"/>
    </row>
    <row r="19" spans="1:6">
      <c r="A19" s="4" t="s">
        <v>296</v>
      </c>
      <c r="B19" s="11" t="s">
        <v>294</v>
      </c>
      <c r="C19" s="5">
        <v>41976.646719999997</v>
      </c>
      <c r="D19" s="11" t="s">
        <v>148</v>
      </c>
      <c r="F19" s="3"/>
    </row>
    <row r="20" spans="1:6">
      <c r="A20" s="4" t="s">
        <v>295</v>
      </c>
      <c r="B20" s="11" t="s">
        <v>304</v>
      </c>
      <c r="C20" s="5">
        <v>137869.18729</v>
      </c>
      <c r="D20" s="11" t="s">
        <v>148</v>
      </c>
      <c r="F20" s="3"/>
    </row>
    <row r="21" spans="1:6">
      <c r="A21" s="4" t="s">
        <v>292</v>
      </c>
      <c r="B21" s="11" t="s">
        <v>293</v>
      </c>
      <c r="C21" s="5">
        <v>280637.40000000002</v>
      </c>
      <c r="D21" s="11" t="s">
        <v>223</v>
      </c>
      <c r="F21" s="3"/>
    </row>
    <row r="22" spans="1:6">
      <c r="A22" s="4" t="s">
        <v>285</v>
      </c>
      <c r="B22" s="11" t="s">
        <v>281</v>
      </c>
      <c r="C22" s="5">
        <v>16800000</v>
      </c>
      <c r="D22" s="11" t="s">
        <v>79</v>
      </c>
      <c r="F22" s="3"/>
    </row>
    <row r="23" spans="1:6">
      <c r="A23" s="4" t="s">
        <v>291</v>
      </c>
      <c r="B23" s="11" t="s">
        <v>288</v>
      </c>
      <c r="C23" s="5">
        <v>138127.19702000002</v>
      </c>
      <c r="D23" s="11" t="s">
        <v>79</v>
      </c>
      <c r="F23" s="3"/>
    </row>
    <row r="24" spans="1:6">
      <c r="A24" s="4" t="s">
        <v>284</v>
      </c>
      <c r="B24" s="11" t="s">
        <v>286</v>
      </c>
      <c r="C24" s="5">
        <v>520000</v>
      </c>
      <c r="D24" s="11" t="s">
        <v>79</v>
      </c>
      <c r="F24" s="3"/>
    </row>
    <row r="25" spans="1:6">
      <c r="A25" s="4" t="s">
        <v>289</v>
      </c>
      <c r="B25" s="11" t="s">
        <v>287</v>
      </c>
      <c r="C25" s="5">
        <v>97316</v>
      </c>
      <c r="D25" s="11" t="s">
        <v>79</v>
      </c>
      <c r="F25" s="3"/>
    </row>
    <row r="26" spans="1:6">
      <c r="A26" s="4" t="s">
        <v>290</v>
      </c>
      <c r="B26" s="11" t="s">
        <v>283</v>
      </c>
      <c r="C26" s="5">
        <v>1500000</v>
      </c>
      <c r="D26" s="11" t="s">
        <v>79</v>
      </c>
      <c r="F26" s="3"/>
    </row>
    <row r="27" spans="1:6" ht="25.5">
      <c r="A27" s="4" t="s">
        <v>277</v>
      </c>
      <c r="B27" s="20" t="s">
        <v>334</v>
      </c>
      <c r="C27" s="5">
        <v>39468000</v>
      </c>
      <c r="D27" s="11" t="s">
        <v>223</v>
      </c>
      <c r="F27" s="3"/>
    </row>
    <row r="28" spans="1:6" ht="12" customHeight="1">
      <c r="A28" s="4" t="s">
        <v>279</v>
      </c>
      <c r="B28" s="21" t="s">
        <v>280</v>
      </c>
      <c r="C28" s="5">
        <v>6000000</v>
      </c>
      <c r="D28" s="11" t="s">
        <v>223</v>
      </c>
      <c r="F28" s="3"/>
    </row>
    <row r="29" spans="1:6">
      <c r="A29" s="4" t="s">
        <v>278</v>
      </c>
      <c r="B29" s="11" t="s">
        <v>282</v>
      </c>
      <c r="C29" s="5">
        <v>3809184</v>
      </c>
      <c r="D29" s="11" t="s">
        <v>223</v>
      </c>
      <c r="F29" s="3"/>
    </row>
    <row r="30" spans="1:6">
      <c r="A30" s="17" t="s">
        <v>330</v>
      </c>
      <c r="B30" s="2" t="s">
        <v>335</v>
      </c>
      <c r="C30" s="5">
        <v>146536.15615999998</v>
      </c>
      <c r="D30" s="11" t="s">
        <v>331</v>
      </c>
    </row>
    <row r="31" spans="1:6">
      <c r="A31" s="4" t="s">
        <v>4</v>
      </c>
      <c r="B31" s="3" t="s">
        <v>5</v>
      </c>
      <c r="C31" s="5">
        <v>1203381.6495300003</v>
      </c>
      <c r="D31" s="11" t="s">
        <v>329</v>
      </c>
    </row>
    <row r="32" spans="1:6">
      <c r="B32" s="11" t="s">
        <v>276</v>
      </c>
      <c r="C32" s="12">
        <f>SUM(C2:C31)</f>
        <v>73301200.312519997</v>
      </c>
    </row>
  </sheetData>
  <sortState ref="A2:F36">
    <sortCondition ref="A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89"/>
  <sheetViews>
    <sheetView zoomScale="80" zoomScaleNormal="80" workbookViewId="0">
      <selection activeCell="B50" sqref="B50"/>
    </sheetView>
  </sheetViews>
  <sheetFormatPr baseColWidth="10" defaultRowHeight="15"/>
  <cols>
    <col min="6" max="6" width="15.85546875" customWidth="1"/>
    <col min="7" max="7" width="21.140625" customWidth="1"/>
    <col min="11" max="11" width="18.42578125" style="16" customWidth="1"/>
  </cols>
  <sheetData>
    <row r="1" spans="1:12" s="10" customFormat="1" ht="40.5" customHeight="1">
      <c r="A1" s="9" t="s">
        <v>264</v>
      </c>
      <c r="B1" s="9" t="s">
        <v>265</v>
      </c>
      <c r="C1" s="9" t="s">
        <v>266</v>
      </c>
      <c r="D1" s="9" t="s">
        <v>267</v>
      </c>
      <c r="E1" s="9" t="s">
        <v>268</v>
      </c>
      <c r="F1" s="9" t="s">
        <v>269</v>
      </c>
      <c r="G1" s="9" t="s">
        <v>270</v>
      </c>
      <c r="H1" s="9" t="s">
        <v>271</v>
      </c>
      <c r="I1" s="9" t="s">
        <v>272</v>
      </c>
      <c r="J1" s="9" t="s">
        <v>273</v>
      </c>
      <c r="K1" s="14" t="s">
        <v>274</v>
      </c>
      <c r="L1" s="10" t="s">
        <v>268</v>
      </c>
    </row>
    <row r="2" spans="1:12" s="10" customFormat="1" ht="40.5" hidden="1" customHeight="1">
      <c r="A2" s="6" t="s">
        <v>222</v>
      </c>
      <c r="B2" s="6" t="s">
        <v>223</v>
      </c>
      <c r="C2" s="6" t="s">
        <v>227</v>
      </c>
      <c r="D2" s="6" t="s">
        <v>228</v>
      </c>
      <c r="E2" s="6" t="s">
        <v>231</v>
      </c>
      <c r="F2" s="6" t="s">
        <v>232</v>
      </c>
      <c r="G2" s="6">
        <v>8</v>
      </c>
      <c r="H2" s="6" t="s">
        <v>12</v>
      </c>
      <c r="I2" s="6">
        <v>822</v>
      </c>
      <c r="J2" s="7" t="s">
        <v>233</v>
      </c>
      <c r="K2" s="8">
        <v>39468000</v>
      </c>
      <c r="L2" s="10" t="s">
        <v>231</v>
      </c>
    </row>
    <row r="3" spans="1:12" ht="39" hidden="1">
      <c r="A3" s="6" t="s">
        <v>33</v>
      </c>
      <c r="B3" s="6" t="s">
        <v>34</v>
      </c>
      <c r="C3" s="6" t="s">
        <v>35</v>
      </c>
      <c r="D3" s="6" t="s">
        <v>36</v>
      </c>
      <c r="E3" s="6" t="s">
        <v>37</v>
      </c>
      <c r="F3" s="6" t="s">
        <v>38</v>
      </c>
      <c r="G3" s="6">
        <v>8</v>
      </c>
      <c r="H3" s="6" t="s">
        <v>12</v>
      </c>
      <c r="I3" s="6">
        <v>830</v>
      </c>
      <c r="J3" s="7" t="s">
        <v>13</v>
      </c>
      <c r="K3" s="8">
        <v>52.449580000000005</v>
      </c>
      <c r="L3" t="s">
        <v>37</v>
      </c>
    </row>
    <row r="4" spans="1:12" ht="39" hidden="1">
      <c r="A4" s="6" t="s">
        <v>53</v>
      </c>
      <c r="B4" s="6" t="s">
        <v>54</v>
      </c>
      <c r="C4" s="6" t="s">
        <v>55</v>
      </c>
      <c r="D4" s="6" t="s">
        <v>42</v>
      </c>
      <c r="E4" s="6" t="s">
        <v>56</v>
      </c>
      <c r="F4" s="6" t="s">
        <v>57</v>
      </c>
      <c r="G4" s="6">
        <v>8</v>
      </c>
      <c r="H4" s="6" t="s">
        <v>12</v>
      </c>
      <c r="I4" s="6">
        <v>831</v>
      </c>
      <c r="J4" s="7" t="s">
        <v>20</v>
      </c>
      <c r="K4" s="8">
        <v>60.085039999999999</v>
      </c>
      <c r="L4" t="s">
        <v>56</v>
      </c>
    </row>
    <row r="5" spans="1:12" ht="39" hidden="1">
      <c r="A5" s="6" t="s">
        <v>53</v>
      </c>
      <c r="B5" s="6" t="s">
        <v>54</v>
      </c>
      <c r="C5" s="6" t="s">
        <v>55</v>
      </c>
      <c r="D5" s="6" t="s">
        <v>42</v>
      </c>
      <c r="E5" s="6" t="s">
        <v>56</v>
      </c>
      <c r="F5" s="6" t="s">
        <v>57</v>
      </c>
      <c r="G5" s="6">
        <v>8</v>
      </c>
      <c r="H5" s="6" t="s">
        <v>12</v>
      </c>
      <c r="I5" s="6">
        <v>830</v>
      </c>
      <c r="J5" s="7" t="s">
        <v>13</v>
      </c>
      <c r="K5" s="8">
        <v>8.058489999999999</v>
      </c>
      <c r="L5" t="s">
        <v>56</v>
      </c>
    </row>
    <row r="6" spans="1:12" ht="39" hidden="1">
      <c r="A6" s="6" t="s">
        <v>53</v>
      </c>
      <c r="B6" s="6" t="s">
        <v>54</v>
      </c>
      <c r="C6" s="6" t="s">
        <v>58</v>
      </c>
      <c r="D6" s="6" t="s">
        <v>59</v>
      </c>
      <c r="E6" s="6" t="s">
        <v>60</v>
      </c>
      <c r="F6" s="6" t="s">
        <v>61</v>
      </c>
      <c r="G6" s="6">
        <v>8</v>
      </c>
      <c r="H6" s="6" t="s">
        <v>12</v>
      </c>
      <c r="I6" s="6">
        <v>830</v>
      </c>
      <c r="J6" s="7" t="s">
        <v>13</v>
      </c>
      <c r="K6" s="8">
        <v>531.59543999999994</v>
      </c>
      <c r="L6" t="s">
        <v>60</v>
      </c>
    </row>
    <row r="7" spans="1:12" ht="39" hidden="1">
      <c r="A7" s="6" t="s">
        <v>66</v>
      </c>
      <c r="B7" s="6" t="s">
        <v>67</v>
      </c>
      <c r="C7" s="6" t="s">
        <v>72</v>
      </c>
      <c r="D7" s="6" t="s">
        <v>73</v>
      </c>
      <c r="E7" s="6" t="s">
        <v>70</v>
      </c>
      <c r="F7" s="6" t="s">
        <v>71</v>
      </c>
      <c r="G7" s="6">
        <v>8</v>
      </c>
      <c r="H7" s="6" t="s">
        <v>12</v>
      </c>
      <c r="I7" s="6">
        <v>831</v>
      </c>
      <c r="J7" s="7" t="s">
        <v>20</v>
      </c>
      <c r="K7" s="8">
        <v>4498.6872899999989</v>
      </c>
      <c r="L7" t="s">
        <v>70</v>
      </c>
    </row>
    <row r="8" spans="1:12" ht="39" hidden="1">
      <c r="A8" s="6" t="s">
        <v>66</v>
      </c>
      <c r="B8" s="6" t="s">
        <v>67</v>
      </c>
      <c r="C8" s="6" t="s">
        <v>74</v>
      </c>
      <c r="D8" s="6" t="s">
        <v>75</v>
      </c>
      <c r="E8" s="6" t="s">
        <v>70</v>
      </c>
      <c r="F8" s="6" t="s">
        <v>71</v>
      </c>
      <c r="G8" s="6">
        <v>8</v>
      </c>
      <c r="H8" s="6" t="s">
        <v>12</v>
      </c>
      <c r="I8" s="6">
        <v>831</v>
      </c>
      <c r="J8" s="7" t="s">
        <v>20</v>
      </c>
      <c r="K8" s="8">
        <v>2605.2502200000004</v>
      </c>
      <c r="L8" t="s">
        <v>70</v>
      </c>
    </row>
    <row r="9" spans="1:12" ht="39" hidden="1">
      <c r="A9" s="6" t="s">
        <v>66</v>
      </c>
      <c r="B9" s="6" t="s">
        <v>67</v>
      </c>
      <c r="C9" s="6" t="s">
        <v>76</v>
      </c>
      <c r="D9" s="6" t="s">
        <v>77</v>
      </c>
      <c r="E9" s="6" t="s">
        <v>70</v>
      </c>
      <c r="F9" s="6" t="s">
        <v>71</v>
      </c>
      <c r="G9" s="6">
        <v>8</v>
      </c>
      <c r="H9" s="6" t="s">
        <v>12</v>
      </c>
      <c r="I9" s="6">
        <v>831</v>
      </c>
      <c r="J9" s="7" t="s">
        <v>20</v>
      </c>
      <c r="K9" s="8">
        <v>2297.0057499999994</v>
      </c>
      <c r="L9" t="s">
        <v>70</v>
      </c>
    </row>
    <row r="10" spans="1:12" ht="39" hidden="1">
      <c r="A10" s="6" t="s">
        <v>66</v>
      </c>
      <c r="B10" s="6" t="s">
        <v>67</v>
      </c>
      <c r="C10" s="6" t="s">
        <v>68</v>
      </c>
      <c r="D10" s="6" t="s">
        <v>69</v>
      </c>
      <c r="E10" s="6" t="s">
        <v>70</v>
      </c>
      <c r="F10" s="6" t="s">
        <v>71</v>
      </c>
      <c r="G10" s="6">
        <v>8</v>
      </c>
      <c r="H10" s="6" t="s">
        <v>12</v>
      </c>
      <c r="I10" s="6">
        <v>831</v>
      </c>
      <c r="J10" s="7" t="s">
        <v>20</v>
      </c>
      <c r="K10" s="8">
        <v>2048.6147599999999</v>
      </c>
      <c r="L10" t="s">
        <v>70</v>
      </c>
    </row>
    <row r="11" spans="1:12" ht="39" hidden="1">
      <c r="A11" s="6" t="s">
        <v>98</v>
      </c>
      <c r="B11" s="6" t="s">
        <v>99</v>
      </c>
      <c r="C11" s="6" t="s">
        <v>100</v>
      </c>
      <c r="D11" s="6" t="s">
        <v>42</v>
      </c>
      <c r="E11" s="6" t="s">
        <v>101</v>
      </c>
      <c r="F11" s="6" t="s">
        <v>102</v>
      </c>
      <c r="G11" s="6">
        <v>8</v>
      </c>
      <c r="H11" s="6" t="s">
        <v>12</v>
      </c>
      <c r="I11" s="6">
        <v>830</v>
      </c>
      <c r="J11" s="7" t="s">
        <v>13</v>
      </c>
      <c r="K11" s="8">
        <v>120.3798</v>
      </c>
      <c r="L11" t="s">
        <v>101</v>
      </c>
    </row>
    <row r="12" spans="1:12" ht="39" hidden="1">
      <c r="A12" s="6" t="s">
        <v>98</v>
      </c>
      <c r="B12" s="6" t="s">
        <v>99</v>
      </c>
      <c r="C12" s="6" t="s">
        <v>103</v>
      </c>
      <c r="D12" s="6" t="s">
        <v>104</v>
      </c>
      <c r="E12" s="6" t="s">
        <v>105</v>
      </c>
      <c r="F12" s="6" t="s">
        <v>106</v>
      </c>
      <c r="G12" s="6">
        <v>8</v>
      </c>
      <c r="H12" s="6" t="s">
        <v>12</v>
      </c>
      <c r="I12" s="6">
        <v>830</v>
      </c>
      <c r="J12" s="7" t="s">
        <v>13</v>
      </c>
      <c r="K12" s="8">
        <v>71.451539999999994</v>
      </c>
      <c r="L12" t="s">
        <v>105</v>
      </c>
    </row>
    <row r="13" spans="1:12" ht="39" hidden="1">
      <c r="A13" s="6" t="s">
        <v>98</v>
      </c>
      <c r="B13" s="6" t="s">
        <v>99</v>
      </c>
      <c r="C13" s="6" t="s">
        <v>107</v>
      </c>
      <c r="D13" s="6" t="s">
        <v>108</v>
      </c>
      <c r="E13" s="6" t="s">
        <v>105</v>
      </c>
      <c r="F13" s="6" t="s">
        <v>106</v>
      </c>
      <c r="G13" s="6">
        <v>8</v>
      </c>
      <c r="H13" s="6" t="s">
        <v>12</v>
      </c>
      <c r="I13" s="6">
        <v>830</v>
      </c>
      <c r="J13" s="7" t="s">
        <v>13</v>
      </c>
      <c r="K13" s="8">
        <v>40.64602</v>
      </c>
      <c r="L13" t="s">
        <v>105</v>
      </c>
    </row>
    <row r="14" spans="1:12" ht="39" hidden="1">
      <c r="A14" s="6" t="s">
        <v>98</v>
      </c>
      <c r="B14" s="6" t="s">
        <v>99</v>
      </c>
      <c r="C14" s="6" t="s">
        <v>109</v>
      </c>
      <c r="D14" s="6" t="s">
        <v>110</v>
      </c>
      <c r="E14" s="6" t="s">
        <v>111</v>
      </c>
      <c r="F14" s="6" t="s">
        <v>112</v>
      </c>
      <c r="G14" s="6">
        <v>8</v>
      </c>
      <c r="H14" s="6" t="s">
        <v>12</v>
      </c>
      <c r="I14" s="6">
        <v>830</v>
      </c>
      <c r="J14" s="7" t="s">
        <v>13</v>
      </c>
      <c r="K14" s="8">
        <v>27.66572</v>
      </c>
      <c r="L14" t="s">
        <v>111</v>
      </c>
    </row>
    <row r="15" spans="1:12" ht="39" hidden="1">
      <c r="A15" s="6" t="s">
        <v>39</v>
      </c>
      <c r="B15" s="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6">
        <v>8</v>
      </c>
      <c r="H15" s="6" t="s">
        <v>12</v>
      </c>
      <c r="I15" s="6">
        <v>830</v>
      </c>
      <c r="J15" s="7" t="s">
        <v>13</v>
      </c>
      <c r="K15" s="8">
        <v>34.661180000000002</v>
      </c>
      <c r="L15" t="s">
        <v>43</v>
      </c>
    </row>
    <row r="16" spans="1:12" hidden="1">
      <c r="A16" s="6" t="s">
        <v>39</v>
      </c>
      <c r="B16" s="6" t="s">
        <v>40</v>
      </c>
      <c r="C16" s="6" t="s">
        <v>41</v>
      </c>
      <c r="D16" s="6" t="s">
        <v>42</v>
      </c>
      <c r="E16" s="6" t="s">
        <v>45</v>
      </c>
      <c r="F16" s="6" t="s">
        <v>46</v>
      </c>
      <c r="G16" s="6">
        <v>8</v>
      </c>
      <c r="H16" s="6" t="s">
        <v>12</v>
      </c>
      <c r="I16" s="6">
        <v>841</v>
      </c>
      <c r="J16" s="7" t="s">
        <v>47</v>
      </c>
      <c r="K16" s="8">
        <v>79.876109999999997</v>
      </c>
      <c r="L16" t="s">
        <v>45</v>
      </c>
    </row>
    <row r="17" spans="1:12" ht="64.5" hidden="1">
      <c r="A17" s="6" t="s">
        <v>39</v>
      </c>
      <c r="B17" s="6" t="s">
        <v>40</v>
      </c>
      <c r="C17" s="6" t="s">
        <v>48</v>
      </c>
      <c r="D17" s="6" t="s">
        <v>49</v>
      </c>
      <c r="E17" s="6" t="s">
        <v>50</v>
      </c>
      <c r="F17" s="6" t="s">
        <v>51</v>
      </c>
      <c r="G17" s="6">
        <v>8</v>
      </c>
      <c r="H17" s="6" t="s">
        <v>12</v>
      </c>
      <c r="I17" s="6">
        <v>873</v>
      </c>
      <c r="J17" s="7" t="s">
        <v>52</v>
      </c>
      <c r="K17" s="8">
        <v>5000</v>
      </c>
      <c r="L17" t="s">
        <v>50</v>
      </c>
    </row>
    <row r="18" spans="1:12" ht="192" hidden="1">
      <c r="A18" s="6" t="s">
        <v>208</v>
      </c>
      <c r="B18" s="6" t="s">
        <v>209</v>
      </c>
      <c r="C18" s="6" t="s">
        <v>217</v>
      </c>
      <c r="D18" s="6" t="s">
        <v>218</v>
      </c>
      <c r="E18" s="6" t="s">
        <v>219</v>
      </c>
      <c r="F18" s="6" t="s">
        <v>220</v>
      </c>
      <c r="G18" s="6">
        <v>8</v>
      </c>
      <c r="H18" s="6" t="s">
        <v>12</v>
      </c>
      <c r="I18" s="6">
        <v>871</v>
      </c>
      <c r="J18" s="7" t="s">
        <v>221</v>
      </c>
      <c r="K18" s="8">
        <v>5000</v>
      </c>
      <c r="L18" t="s">
        <v>219</v>
      </c>
    </row>
    <row r="19" spans="1:12" ht="39" hidden="1">
      <c r="A19" s="6" t="s">
        <v>113</v>
      </c>
      <c r="B19" s="6" t="s">
        <v>114</v>
      </c>
      <c r="C19" s="6" t="s">
        <v>118</v>
      </c>
      <c r="D19" s="6" t="s">
        <v>119</v>
      </c>
      <c r="E19" s="6" t="s">
        <v>120</v>
      </c>
      <c r="F19" s="6" t="s">
        <v>121</v>
      </c>
      <c r="G19" s="6">
        <v>8</v>
      </c>
      <c r="H19" s="6" t="s">
        <v>12</v>
      </c>
      <c r="I19" s="6">
        <v>831</v>
      </c>
      <c r="J19" s="7" t="s">
        <v>20</v>
      </c>
      <c r="K19" s="8">
        <v>1885.53</v>
      </c>
      <c r="L19" t="s">
        <v>120</v>
      </c>
    </row>
    <row r="20" spans="1:12" ht="39" hidden="1">
      <c r="A20" s="6" t="s">
        <v>143</v>
      </c>
      <c r="B20" s="6" t="s">
        <v>144</v>
      </c>
      <c r="C20" s="6" t="s">
        <v>145</v>
      </c>
      <c r="D20" s="6" t="s">
        <v>69</v>
      </c>
      <c r="E20" s="6" t="s">
        <v>1</v>
      </c>
      <c r="F20" s="6" t="s">
        <v>146</v>
      </c>
      <c r="G20" s="6">
        <v>8</v>
      </c>
      <c r="H20" s="6" t="s">
        <v>12</v>
      </c>
      <c r="I20" s="6">
        <v>831</v>
      </c>
      <c r="J20" s="7" t="s">
        <v>20</v>
      </c>
      <c r="K20" s="8">
        <v>214.16684999999998</v>
      </c>
      <c r="L20" t="s">
        <v>1</v>
      </c>
    </row>
    <row r="21" spans="1:12" ht="39" hidden="1">
      <c r="A21" s="6" t="s">
        <v>208</v>
      </c>
      <c r="B21" s="6" t="s">
        <v>209</v>
      </c>
      <c r="C21" s="6" t="s">
        <v>210</v>
      </c>
      <c r="D21" s="6" t="s">
        <v>69</v>
      </c>
      <c r="E21" s="6" t="s">
        <v>211</v>
      </c>
      <c r="F21" s="6" t="s">
        <v>212</v>
      </c>
      <c r="G21" s="6">
        <v>8</v>
      </c>
      <c r="H21" s="6" t="s">
        <v>12</v>
      </c>
      <c r="I21" s="6">
        <v>831</v>
      </c>
      <c r="J21" s="7" t="s">
        <v>20</v>
      </c>
      <c r="K21" s="8">
        <v>107.97626000000001</v>
      </c>
      <c r="L21" t="s">
        <v>211</v>
      </c>
    </row>
    <row r="22" spans="1:12" ht="39" hidden="1">
      <c r="A22" s="6" t="s">
        <v>134</v>
      </c>
      <c r="B22" s="6" t="s">
        <v>135</v>
      </c>
      <c r="C22" s="6" t="s">
        <v>136</v>
      </c>
      <c r="D22" s="6" t="s">
        <v>42</v>
      </c>
      <c r="E22" s="6" t="s">
        <v>137</v>
      </c>
      <c r="F22" s="6" t="s">
        <v>138</v>
      </c>
      <c r="G22" s="6">
        <v>8</v>
      </c>
      <c r="H22" s="6" t="s">
        <v>12</v>
      </c>
      <c r="I22" s="6">
        <v>831</v>
      </c>
      <c r="J22" s="7" t="s">
        <v>20</v>
      </c>
      <c r="K22" s="8">
        <v>86.985820000000004</v>
      </c>
      <c r="L22" t="s">
        <v>137</v>
      </c>
    </row>
    <row r="23" spans="1:12" ht="39" hidden="1">
      <c r="A23" s="6" t="s">
        <v>134</v>
      </c>
      <c r="B23" s="6" t="s">
        <v>135</v>
      </c>
      <c r="C23" s="6" t="s">
        <v>136</v>
      </c>
      <c r="D23" s="6" t="s">
        <v>42</v>
      </c>
      <c r="E23" s="6" t="s">
        <v>137</v>
      </c>
      <c r="F23" s="6" t="s">
        <v>138</v>
      </c>
      <c r="G23" s="6">
        <v>8</v>
      </c>
      <c r="H23" s="6" t="s">
        <v>12</v>
      </c>
      <c r="I23" s="6">
        <v>830</v>
      </c>
      <c r="J23" s="7" t="s">
        <v>13</v>
      </c>
      <c r="K23" s="8">
        <v>65.812380000000005</v>
      </c>
      <c r="L23" t="s">
        <v>137</v>
      </c>
    </row>
    <row r="24" spans="1:12" ht="39" hidden="1">
      <c r="A24" s="6" t="s">
        <v>134</v>
      </c>
      <c r="B24" s="6" t="s">
        <v>135</v>
      </c>
      <c r="C24" s="6" t="s">
        <v>139</v>
      </c>
      <c r="D24" s="6" t="s">
        <v>140</v>
      </c>
      <c r="E24" s="6" t="s">
        <v>141</v>
      </c>
      <c r="F24" s="6" t="s">
        <v>142</v>
      </c>
      <c r="G24" s="6">
        <v>8</v>
      </c>
      <c r="H24" s="6" t="s">
        <v>12</v>
      </c>
      <c r="I24" s="6">
        <v>831</v>
      </c>
      <c r="J24" s="7" t="s">
        <v>20</v>
      </c>
      <c r="K24" s="8">
        <v>200.54348000000002</v>
      </c>
      <c r="L24" t="s">
        <v>141</v>
      </c>
    </row>
    <row r="25" spans="1:12" ht="39" hidden="1">
      <c r="A25" s="6" t="s">
        <v>134</v>
      </c>
      <c r="B25" s="6" t="s">
        <v>135</v>
      </c>
      <c r="C25" s="6" t="s">
        <v>139</v>
      </c>
      <c r="D25" s="6" t="s">
        <v>140</v>
      </c>
      <c r="E25" s="6" t="s">
        <v>141</v>
      </c>
      <c r="F25" s="6" t="s">
        <v>142</v>
      </c>
      <c r="G25" s="6">
        <v>8</v>
      </c>
      <c r="H25" s="6" t="s">
        <v>12</v>
      </c>
      <c r="I25" s="6">
        <v>830</v>
      </c>
      <c r="J25" s="7" t="s">
        <v>13</v>
      </c>
      <c r="K25" s="8">
        <v>19.357810000000001</v>
      </c>
      <c r="L25" t="s">
        <v>141</v>
      </c>
    </row>
    <row r="26" spans="1:12" ht="90">
      <c r="A26" s="6" t="s">
        <v>182</v>
      </c>
      <c r="B26" s="6" t="s">
        <v>183</v>
      </c>
      <c r="C26" s="6" t="s">
        <v>198</v>
      </c>
      <c r="D26" s="6" t="s">
        <v>199</v>
      </c>
      <c r="E26" s="6" t="s">
        <v>200</v>
      </c>
      <c r="F26" s="6" t="s">
        <v>201</v>
      </c>
      <c r="G26" s="6">
        <v>8</v>
      </c>
      <c r="H26" s="6" t="s">
        <v>12</v>
      </c>
      <c r="I26" s="6">
        <v>850</v>
      </c>
      <c r="J26" s="7" t="s">
        <v>88</v>
      </c>
      <c r="K26" s="8">
        <v>11827.918210000002</v>
      </c>
      <c r="L26" t="s">
        <v>200</v>
      </c>
    </row>
    <row r="27" spans="1:12" ht="39" hidden="1">
      <c r="A27" s="6" t="s">
        <v>147</v>
      </c>
      <c r="B27" s="6" t="s">
        <v>148</v>
      </c>
      <c r="C27" s="6" t="s">
        <v>149</v>
      </c>
      <c r="D27" s="6" t="s">
        <v>42</v>
      </c>
      <c r="E27" s="6" t="s">
        <v>150</v>
      </c>
      <c r="F27" s="6" t="s">
        <v>151</v>
      </c>
      <c r="G27" s="6">
        <v>8</v>
      </c>
      <c r="H27" s="6" t="s">
        <v>12</v>
      </c>
      <c r="I27" s="6">
        <v>831</v>
      </c>
      <c r="J27" s="7" t="s">
        <v>20</v>
      </c>
      <c r="K27" s="8">
        <v>120.51661999999999</v>
      </c>
      <c r="L27" t="s">
        <v>150</v>
      </c>
    </row>
    <row r="28" spans="1:12" ht="39" hidden="1">
      <c r="A28" s="6" t="s">
        <v>147</v>
      </c>
      <c r="B28" s="6" t="s">
        <v>148</v>
      </c>
      <c r="C28" s="6" t="s">
        <v>149</v>
      </c>
      <c r="D28" s="6" t="s">
        <v>42</v>
      </c>
      <c r="E28" s="6" t="s">
        <v>150</v>
      </c>
      <c r="F28" s="6" t="s">
        <v>151</v>
      </c>
      <c r="G28" s="6">
        <v>8</v>
      </c>
      <c r="H28" s="6" t="s">
        <v>12</v>
      </c>
      <c r="I28" s="6">
        <v>830</v>
      </c>
      <c r="J28" s="7" t="s">
        <v>13</v>
      </c>
      <c r="K28" s="8">
        <v>7.9377700000000004</v>
      </c>
      <c r="L28" t="s">
        <v>150</v>
      </c>
    </row>
    <row r="29" spans="1:12" ht="90" hidden="1">
      <c r="A29" s="6" t="s">
        <v>147</v>
      </c>
      <c r="B29" s="6" t="s">
        <v>148</v>
      </c>
      <c r="C29" s="6" t="s">
        <v>169</v>
      </c>
      <c r="D29" s="6" t="s">
        <v>170</v>
      </c>
      <c r="E29" s="6" t="s">
        <v>171</v>
      </c>
      <c r="F29" s="6" t="s">
        <v>172</v>
      </c>
      <c r="G29" s="6">
        <v>8</v>
      </c>
      <c r="H29" s="6" t="s">
        <v>12</v>
      </c>
      <c r="I29" s="6">
        <v>837</v>
      </c>
      <c r="J29" s="7" t="s">
        <v>173</v>
      </c>
      <c r="K29" s="8">
        <v>381577.79164000013</v>
      </c>
      <c r="L29" t="s">
        <v>171</v>
      </c>
    </row>
    <row r="30" spans="1:12" ht="39" hidden="1">
      <c r="A30" s="6" t="s">
        <v>147</v>
      </c>
      <c r="B30" s="6" t="s">
        <v>148</v>
      </c>
      <c r="C30" s="6" t="s">
        <v>169</v>
      </c>
      <c r="D30" s="6" t="s">
        <v>170</v>
      </c>
      <c r="E30" s="6" t="s">
        <v>174</v>
      </c>
      <c r="F30" s="6" t="s">
        <v>175</v>
      </c>
      <c r="G30" s="6">
        <v>8</v>
      </c>
      <c r="H30" s="6" t="s">
        <v>12</v>
      </c>
      <c r="I30" s="6">
        <v>831</v>
      </c>
      <c r="J30" s="7" t="s">
        <v>20</v>
      </c>
      <c r="K30" s="8">
        <v>275269.43</v>
      </c>
      <c r="L30" t="s">
        <v>174</v>
      </c>
    </row>
    <row r="31" spans="1:12" ht="39" hidden="1">
      <c r="A31" s="6" t="s">
        <v>147</v>
      </c>
      <c r="B31" s="6" t="s">
        <v>148</v>
      </c>
      <c r="C31" s="6" t="s">
        <v>169</v>
      </c>
      <c r="D31" s="6" t="s">
        <v>170</v>
      </c>
      <c r="E31" s="6" t="s">
        <v>174</v>
      </c>
      <c r="F31" s="6" t="s">
        <v>175</v>
      </c>
      <c r="G31" s="6">
        <v>8</v>
      </c>
      <c r="H31" s="6" t="s">
        <v>12</v>
      </c>
      <c r="I31" s="6">
        <v>821</v>
      </c>
      <c r="J31" s="7" t="s">
        <v>20</v>
      </c>
      <c r="K31" s="8">
        <v>32061.118999999999</v>
      </c>
      <c r="L31" t="s">
        <v>174</v>
      </c>
    </row>
    <row r="32" spans="1:12" ht="77.25" hidden="1">
      <c r="A32" s="6" t="s">
        <v>222</v>
      </c>
      <c r="B32" s="6" t="s">
        <v>223</v>
      </c>
      <c r="C32" s="6" t="s">
        <v>245</v>
      </c>
      <c r="D32" s="6" t="s">
        <v>246</v>
      </c>
      <c r="E32" s="6" t="s">
        <v>247</v>
      </c>
      <c r="F32" s="6" t="s">
        <v>248</v>
      </c>
      <c r="G32" s="6">
        <v>8</v>
      </c>
      <c r="H32" s="6" t="s">
        <v>12</v>
      </c>
      <c r="I32" s="6">
        <v>871</v>
      </c>
      <c r="J32" s="7" t="s">
        <v>249</v>
      </c>
      <c r="K32" s="8">
        <v>87134.068459999995</v>
      </c>
      <c r="L32" t="s">
        <v>247</v>
      </c>
    </row>
    <row r="33" spans="1:12" ht="77.25" hidden="1">
      <c r="A33" s="6" t="s">
        <v>222</v>
      </c>
      <c r="B33" s="6" t="s">
        <v>223</v>
      </c>
      <c r="C33" s="6" t="s">
        <v>245</v>
      </c>
      <c r="D33" s="6" t="s">
        <v>246</v>
      </c>
      <c r="E33" s="6" t="s">
        <v>247</v>
      </c>
      <c r="F33" s="6" t="s">
        <v>248</v>
      </c>
      <c r="G33" s="6">
        <v>8</v>
      </c>
      <c r="H33" s="6" t="s">
        <v>12</v>
      </c>
      <c r="I33" s="6">
        <v>872</v>
      </c>
      <c r="J33" s="7" t="s">
        <v>250</v>
      </c>
      <c r="K33" s="8">
        <v>25000</v>
      </c>
      <c r="L33" t="s">
        <v>247</v>
      </c>
    </row>
    <row r="34" spans="1:12" hidden="1">
      <c r="A34" s="6" t="s">
        <v>222</v>
      </c>
      <c r="B34" s="6" t="s">
        <v>223</v>
      </c>
      <c r="C34" s="6" t="s">
        <v>245</v>
      </c>
      <c r="D34" s="6" t="s">
        <v>246</v>
      </c>
      <c r="E34" s="6" t="s">
        <v>247</v>
      </c>
      <c r="F34" s="6" t="s">
        <v>248</v>
      </c>
      <c r="G34" s="6">
        <v>8</v>
      </c>
      <c r="H34" s="6" t="s">
        <v>12</v>
      </c>
      <c r="I34" s="6">
        <v>841</v>
      </c>
      <c r="J34" s="7" t="s">
        <v>47</v>
      </c>
      <c r="K34" s="8">
        <v>36.06156</v>
      </c>
      <c r="L34" t="s">
        <v>247</v>
      </c>
    </row>
    <row r="35" spans="1:12" ht="39" hidden="1">
      <c r="A35" s="6" t="s">
        <v>222</v>
      </c>
      <c r="B35" s="6" t="s">
        <v>223</v>
      </c>
      <c r="C35" s="6" t="s">
        <v>251</v>
      </c>
      <c r="D35" s="6" t="s">
        <v>252</v>
      </c>
      <c r="E35" s="6" t="s">
        <v>253</v>
      </c>
      <c r="F35" s="6" t="s">
        <v>254</v>
      </c>
      <c r="G35" s="6">
        <v>8</v>
      </c>
      <c r="H35" s="6" t="s">
        <v>12</v>
      </c>
      <c r="I35" s="6">
        <v>831</v>
      </c>
      <c r="J35" s="7" t="s">
        <v>20</v>
      </c>
      <c r="K35" s="8">
        <v>9000</v>
      </c>
      <c r="L35" t="s">
        <v>253</v>
      </c>
    </row>
    <row r="36" spans="1:12" ht="64.5" hidden="1">
      <c r="A36" s="6" t="s">
        <v>147</v>
      </c>
      <c r="B36" s="6" t="s">
        <v>148</v>
      </c>
      <c r="C36" s="6" t="s">
        <v>152</v>
      </c>
      <c r="D36" s="6" t="s">
        <v>153</v>
      </c>
      <c r="E36" s="6" t="s">
        <v>154</v>
      </c>
      <c r="F36" s="6" t="s">
        <v>155</v>
      </c>
      <c r="G36" s="6">
        <v>8</v>
      </c>
      <c r="H36" s="6" t="s">
        <v>12</v>
      </c>
      <c r="I36" s="6">
        <v>833</v>
      </c>
      <c r="J36" s="7" t="s">
        <v>156</v>
      </c>
      <c r="K36" s="8">
        <v>52000</v>
      </c>
      <c r="L36" t="s">
        <v>154</v>
      </c>
    </row>
    <row r="37" spans="1:12" ht="39" hidden="1">
      <c r="A37" s="6" t="s">
        <v>147</v>
      </c>
      <c r="B37" s="6" t="s">
        <v>148</v>
      </c>
      <c r="C37" s="6" t="s">
        <v>169</v>
      </c>
      <c r="D37" s="6" t="s">
        <v>170</v>
      </c>
      <c r="E37" s="6" t="s">
        <v>176</v>
      </c>
      <c r="F37" s="6" t="s">
        <v>177</v>
      </c>
      <c r="G37" s="6">
        <v>8</v>
      </c>
      <c r="H37" s="6" t="s">
        <v>12</v>
      </c>
      <c r="I37" s="6">
        <v>821</v>
      </c>
      <c r="J37" s="7" t="s">
        <v>20</v>
      </c>
      <c r="K37" s="8">
        <v>96105.49</v>
      </c>
      <c r="L37" t="s">
        <v>176</v>
      </c>
    </row>
    <row r="38" spans="1:12" ht="90" hidden="1">
      <c r="A38" s="6" t="s">
        <v>113</v>
      </c>
      <c r="B38" s="6" t="s">
        <v>114</v>
      </c>
      <c r="C38" s="6" t="s">
        <v>122</v>
      </c>
      <c r="D38" s="6" t="s">
        <v>123</v>
      </c>
      <c r="E38" s="6" t="s">
        <v>116</v>
      </c>
      <c r="F38" s="6" t="s">
        <v>117</v>
      </c>
      <c r="G38" s="6">
        <v>8</v>
      </c>
      <c r="H38" s="6" t="s">
        <v>12</v>
      </c>
      <c r="I38" s="6">
        <v>852</v>
      </c>
      <c r="J38" s="7" t="s">
        <v>125</v>
      </c>
      <c r="K38" s="8">
        <v>314900</v>
      </c>
      <c r="L38" t="s">
        <v>116</v>
      </c>
    </row>
    <row r="39" spans="1:12" ht="90" hidden="1">
      <c r="A39" s="6" t="s">
        <v>113</v>
      </c>
      <c r="B39" s="6" t="s">
        <v>114</v>
      </c>
      <c r="C39" s="6" t="s">
        <v>122</v>
      </c>
      <c r="D39" s="6" t="s">
        <v>123</v>
      </c>
      <c r="E39" s="6" t="s">
        <v>116</v>
      </c>
      <c r="F39" s="6" t="s">
        <v>117</v>
      </c>
      <c r="G39" s="6">
        <v>8</v>
      </c>
      <c r="H39" s="6" t="s">
        <v>12</v>
      </c>
      <c r="I39" s="6">
        <v>871</v>
      </c>
      <c r="J39" s="7" t="s">
        <v>126</v>
      </c>
      <c r="K39" s="8">
        <v>277000</v>
      </c>
      <c r="L39" t="s">
        <v>116</v>
      </c>
    </row>
    <row r="40" spans="1:12" ht="166.5" hidden="1">
      <c r="A40" s="6" t="s">
        <v>113</v>
      </c>
      <c r="B40" s="6" t="s">
        <v>114</v>
      </c>
      <c r="C40" s="6" t="s">
        <v>122</v>
      </c>
      <c r="D40" s="6" t="s">
        <v>123</v>
      </c>
      <c r="E40" s="6" t="s">
        <v>116</v>
      </c>
      <c r="F40" s="6" t="s">
        <v>117</v>
      </c>
      <c r="G40" s="6">
        <v>8</v>
      </c>
      <c r="H40" s="6" t="s">
        <v>12</v>
      </c>
      <c r="I40" s="6">
        <v>835</v>
      </c>
      <c r="J40" s="7" t="s">
        <v>124</v>
      </c>
      <c r="K40" s="8">
        <v>39484.828090000003</v>
      </c>
      <c r="L40" t="s">
        <v>116</v>
      </c>
    </row>
    <row r="41" spans="1:12" ht="90" hidden="1">
      <c r="A41" s="6" t="s">
        <v>113</v>
      </c>
      <c r="B41" s="6" t="s">
        <v>114</v>
      </c>
      <c r="C41" s="6" t="s">
        <v>122</v>
      </c>
      <c r="D41" s="6" t="s">
        <v>123</v>
      </c>
      <c r="E41" s="6" t="s">
        <v>116</v>
      </c>
      <c r="F41" s="6" t="s">
        <v>117</v>
      </c>
      <c r="G41" s="6">
        <v>8</v>
      </c>
      <c r="H41" s="6" t="s">
        <v>12</v>
      </c>
      <c r="I41" s="6">
        <v>874</v>
      </c>
      <c r="J41" s="7" t="s">
        <v>128</v>
      </c>
      <c r="K41" s="8">
        <v>20500</v>
      </c>
      <c r="L41" t="s">
        <v>116</v>
      </c>
    </row>
    <row r="42" spans="1:12" ht="268.5" hidden="1">
      <c r="A42" s="6" t="s">
        <v>113</v>
      </c>
      <c r="B42" s="6" t="s">
        <v>114</v>
      </c>
      <c r="C42" s="6" t="s">
        <v>122</v>
      </c>
      <c r="D42" s="6" t="s">
        <v>123</v>
      </c>
      <c r="E42" s="6" t="s">
        <v>116</v>
      </c>
      <c r="F42" s="6" t="s">
        <v>117</v>
      </c>
      <c r="G42" s="6">
        <v>8</v>
      </c>
      <c r="H42" s="6" t="s">
        <v>12</v>
      </c>
      <c r="I42" s="6">
        <v>873</v>
      </c>
      <c r="J42" s="7" t="s">
        <v>127</v>
      </c>
      <c r="K42" s="8">
        <v>17000</v>
      </c>
      <c r="L42" t="s">
        <v>116</v>
      </c>
    </row>
    <row r="43" spans="1:12" ht="39" hidden="1">
      <c r="A43" s="6" t="s">
        <v>113</v>
      </c>
      <c r="B43" s="6" t="s">
        <v>114</v>
      </c>
      <c r="C43" s="6" t="s">
        <v>115</v>
      </c>
      <c r="D43" s="6" t="s">
        <v>42</v>
      </c>
      <c r="E43" s="6" t="s">
        <v>116</v>
      </c>
      <c r="F43" s="6" t="s">
        <v>117</v>
      </c>
      <c r="G43" s="6">
        <v>8</v>
      </c>
      <c r="H43" s="6" t="s">
        <v>12</v>
      </c>
      <c r="I43" s="6">
        <v>831</v>
      </c>
      <c r="J43" s="7" t="s">
        <v>20</v>
      </c>
      <c r="K43" s="8">
        <v>189.34567999999999</v>
      </c>
      <c r="L43" t="s">
        <v>116</v>
      </c>
    </row>
    <row r="44" spans="1:12" ht="39" hidden="1">
      <c r="A44" s="6" t="s">
        <v>113</v>
      </c>
      <c r="B44" s="6" t="s">
        <v>114</v>
      </c>
      <c r="C44" s="6" t="s">
        <v>115</v>
      </c>
      <c r="D44" s="6" t="s">
        <v>42</v>
      </c>
      <c r="E44" s="6" t="s">
        <v>116</v>
      </c>
      <c r="F44" s="6" t="s">
        <v>117</v>
      </c>
      <c r="G44" s="6">
        <v>8</v>
      </c>
      <c r="H44" s="6" t="s">
        <v>12</v>
      </c>
      <c r="I44" s="6">
        <v>830</v>
      </c>
      <c r="J44" s="7" t="s">
        <v>13</v>
      </c>
      <c r="K44" s="8">
        <v>41.042739999999995</v>
      </c>
      <c r="L44" t="s">
        <v>116</v>
      </c>
    </row>
    <row r="45" spans="1:12" ht="39" hidden="1">
      <c r="A45" s="6" t="s">
        <v>182</v>
      </c>
      <c r="B45" s="6" t="s">
        <v>183</v>
      </c>
      <c r="C45" s="6" t="s">
        <v>184</v>
      </c>
      <c r="D45" s="6" t="s">
        <v>42</v>
      </c>
      <c r="E45" s="6" t="s">
        <v>185</v>
      </c>
      <c r="F45" s="6" t="s">
        <v>186</v>
      </c>
      <c r="G45" s="6">
        <v>8</v>
      </c>
      <c r="H45" s="6" t="s">
        <v>12</v>
      </c>
      <c r="I45" s="6">
        <v>831</v>
      </c>
      <c r="J45" s="7" t="s">
        <v>20</v>
      </c>
      <c r="K45" s="8">
        <v>130.43382</v>
      </c>
      <c r="L45" t="s">
        <v>185</v>
      </c>
    </row>
    <row r="46" spans="1:12" hidden="1">
      <c r="A46" s="6" t="s">
        <v>182</v>
      </c>
      <c r="B46" s="6" t="s">
        <v>183</v>
      </c>
      <c r="C46" s="6" t="s">
        <v>184</v>
      </c>
      <c r="D46" s="6" t="s">
        <v>42</v>
      </c>
      <c r="E46" s="6" t="s">
        <v>185</v>
      </c>
      <c r="F46" s="6" t="s">
        <v>186</v>
      </c>
      <c r="G46" s="6">
        <v>8</v>
      </c>
      <c r="H46" s="6" t="s">
        <v>12</v>
      </c>
      <c r="I46" s="6">
        <v>841</v>
      </c>
      <c r="J46" s="7" t="s">
        <v>47</v>
      </c>
      <c r="K46" s="8">
        <v>23.645479999999999</v>
      </c>
      <c r="L46" t="s">
        <v>185</v>
      </c>
    </row>
    <row r="47" spans="1:12" ht="39" hidden="1">
      <c r="A47" s="6" t="s">
        <v>182</v>
      </c>
      <c r="B47" s="6" t="s">
        <v>183</v>
      </c>
      <c r="C47" s="6" t="s">
        <v>184</v>
      </c>
      <c r="D47" s="6" t="s">
        <v>42</v>
      </c>
      <c r="E47" s="6" t="s">
        <v>185</v>
      </c>
      <c r="F47" s="6" t="s">
        <v>186</v>
      </c>
      <c r="G47" s="6">
        <v>8</v>
      </c>
      <c r="H47" s="6" t="s">
        <v>12</v>
      </c>
      <c r="I47" s="6">
        <v>830</v>
      </c>
      <c r="J47" s="7" t="s">
        <v>13</v>
      </c>
      <c r="K47" s="8">
        <v>2.3380000000000001</v>
      </c>
      <c r="L47" t="s">
        <v>185</v>
      </c>
    </row>
    <row r="48" spans="1:12" ht="90" hidden="1">
      <c r="A48" s="6" t="s">
        <v>182</v>
      </c>
      <c r="B48" s="6" t="s">
        <v>183</v>
      </c>
      <c r="C48" s="6" t="s">
        <v>192</v>
      </c>
      <c r="D48" s="6" t="s">
        <v>193</v>
      </c>
      <c r="E48" s="6" t="s">
        <v>194</v>
      </c>
      <c r="F48" s="6" t="s">
        <v>195</v>
      </c>
      <c r="G48" s="6">
        <v>8</v>
      </c>
      <c r="H48" s="6" t="s">
        <v>12</v>
      </c>
      <c r="I48" s="6">
        <v>850</v>
      </c>
      <c r="J48" s="7" t="s">
        <v>88</v>
      </c>
      <c r="K48" s="8">
        <v>21810.725480000001</v>
      </c>
      <c r="L48" t="s">
        <v>194</v>
      </c>
    </row>
    <row r="49" spans="1:12" ht="51.75" hidden="1">
      <c r="A49" s="6" t="s">
        <v>113</v>
      </c>
      <c r="B49" s="6" t="s">
        <v>114</v>
      </c>
      <c r="C49" s="6" t="s">
        <v>129</v>
      </c>
      <c r="D49" s="6" t="s">
        <v>130</v>
      </c>
      <c r="E49" s="6" t="s">
        <v>131</v>
      </c>
      <c r="F49" s="6" t="s">
        <v>132</v>
      </c>
      <c r="G49" s="6">
        <v>8</v>
      </c>
      <c r="H49" s="6" t="s">
        <v>12</v>
      </c>
      <c r="I49" s="6">
        <v>832</v>
      </c>
      <c r="J49" s="7" t="s">
        <v>133</v>
      </c>
      <c r="K49" s="8">
        <v>20076.678800000002</v>
      </c>
      <c r="L49" t="s">
        <v>131</v>
      </c>
    </row>
    <row r="50" spans="1:12" ht="90" hidden="1">
      <c r="A50" s="6" t="s">
        <v>182</v>
      </c>
      <c r="B50" s="6" t="s">
        <v>183</v>
      </c>
      <c r="C50" s="6" t="s">
        <v>196</v>
      </c>
      <c r="D50" s="6" t="s">
        <v>197</v>
      </c>
      <c r="E50" s="6" t="s">
        <v>189</v>
      </c>
      <c r="F50" s="6" t="s">
        <v>190</v>
      </c>
      <c r="G50" s="6">
        <v>8</v>
      </c>
      <c r="H50" s="6" t="s">
        <v>12</v>
      </c>
      <c r="I50" s="6">
        <v>850</v>
      </c>
      <c r="J50" s="7" t="s">
        <v>88</v>
      </c>
      <c r="K50" s="8">
        <v>40756.080000000002</v>
      </c>
      <c r="L50" t="s">
        <v>189</v>
      </c>
    </row>
    <row r="51" spans="1:12" ht="77.25" hidden="1">
      <c r="A51" s="6" t="s">
        <v>182</v>
      </c>
      <c r="B51" s="6" t="s">
        <v>183</v>
      </c>
      <c r="C51" s="6" t="s">
        <v>187</v>
      </c>
      <c r="D51" s="6" t="s">
        <v>188</v>
      </c>
      <c r="E51" s="6" t="s">
        <v>189</v>
      </c>
      <c r="F51" s="6" t="s">
        <v>190</v>
      </c>
      <c r="G51" s="6">
        <v>8</v>
      </c>
      <c r="H51" s="6" t="s">
        <v>12</v>
      </c>
      <c r="I51" s="6">
        <v>871</v>
      </c>
      <c r="J51" s="7" t="s">
        <v>191</v>
      </c>
      <c r="K51" s="8">
        <v>728.4</v>
      </c>
      <c r="L51" t="s">
        <v>189</v>
      </c>
    </row>
    <row r="52" spans="1:12" ht="102.75" hidden="1">
      <c r="A52" s="6" t="s">
        <v>222</v>
      </c>
      <c r="B52" s="6" t="s">
        <v>223</v>
      </c>
      <c r="C52" s="6" t="s">
        <v>258</v>
      </c>
      <c r="D52" s="6" t="s">
        <v>259</v>
      </c>
      <c r="E52" s="6" t="s">
        <v>225</v>
      </c>
      <c r="F52" s="6" t="s">
        <v>226</v>
      </c>
      <c r="G52" s="6">
        <v>8</v>
      </c>
      <c r="H52" s="6" t="s">
        <v>12</v>
      </c>
      <c r="I52" s="6">
        <v>823</v>
      </c>
      <c r="J52" s="7" t="s">
        <v>260</v>
      </c>
      <c r="K52" s="8">
        <v>99755.298170000024</v>
      </c>
      <c r="L52" t="s">
        <v>225</v>
      </c>
    </row>
    <row r="53" spans="1:12" ht="102.75" hidden="1">
      <c r="A53" s="6" t="s">
        <v>222</v>
      </c>
      <c r="B53" s="6" t="s">
        <v>223</v>
      </c>
      <c r="C53" s="6" t="s">
        <v>258</v>
      </c>
      <c r="D53" s="6" t="s">
        <v>259</v>
      </c>
      <c r="E53" s="6" t="s">
        <v>225</v>
      </c>
      <c r="F53" s="6" t="s">
        <v>226</v>
      </c>
      <c r="G53" s="6">
        <v>8</v>
      </c>
      <c r="H53" s="6" t="s">
        <v>12</v>
      </c>
      <c r="I53" s="6">
        <v>833</v>
      </c>
      <c r="J53" s="7" t="s">
        <v>260</v>
      </c>
      <c r="K53" s="8">
        <v>13057.014289999999</v>
      </c>
      <c r="L53" t="s">
        <v>225</v>
      </c>
    </row>
    <row r="54" spans="1:12" ht="39" hidden="1">
      <c r="A54" s="6" t="s">
        <v>222</v>
      </c>
      <c r="B54" s="6" t="s">
        <v>223</v>
      </c>
      <c r="C54" s="6" t="s">
        <v>262</v>
      </c>
      <c r="D54" s="6" t="s">
        <v>263</v>
      </c>
      <c r="E54" s="6" t="s">
        <v>225</v>
      </c>
      <c r="F54" s="6" t="s">
        <v>226</v>
      </c>
      <c r="G54" s="6">
        <v>8</v>
      </c>
      <c r="H54" s="6" t="s">
        <v>12</v>
      </c>
      <c r="I54" s="6">
        <v>821</v>
      </c>
      <c r="J54" s="7" t="s">
        <v>20</v>
      </c>
      <c r="K54" s="8">
        <v>4383.6499999999996</v>
      </c>
      <c r="L54" t="s">
        <v>225</v>
      </c>
    </row>
    <row r="55" spans="1:12" ht="102.75" hidden="1">
      <c r="A55" s="6" t="s">
        <v>222</v>
      </c>
      <c r="B55" s="6" t="s">
        <v>223</v>
      </c>
      <c r="C55" s="6" t="s">
        <v>262</v>
      </c>
      <c r="D55" s="6" t="s">
        <v>263</v>
      </c>
      <c r="E55" s="6" t="s">
        <v>225</v>
      </c>
      <c r="F55" s="6" t="s">
        <v>226</v>
      </c>
      <c r="G55" s="6">
        <v>8</v>
      </c>
      <c r="H55" s="6" t="s">
        <v>12</v>
      </c>
      <c r="I55" s="6">
        <v>823</v>
      </c>
      <c r="J55" s="7" t="s">
        <v>260</v>
      </c>
      <c r="K55" s="8">
        <v>2051</v>
      </c>
      <c r="L55" t="s">
        <v>225</v>
      </c>
    </row>
    <row r="56" spans="1:12" ht="64.5" hidden="1">
      <c r="A56" s="6" t="s">
        <v>222</v>
      </c>
      <c r="B56" s="6" t="s">
        <v>223</v>
      </c>
      <c r="C56" s="6" t="s">
        <v>258</v>
      </c>
      <c r="D56" s="6" t="s">
        <v>259</v>
      </c>
      <c r="E56" s="6" t="s">
        <v>225</v>
      </c>
      <c r="F56" s="6" t="s">
        <v>226</v>
      </c>
      <c r="G56" s="6">
        <v>8</v>
      </c>
      <c r="H56" s="6" t="s">
        <v>12</v>
      </c>
      <c r="I56" s="6">
        <v>825</v>
      </c>
      <c r="J56" s="7" t="s">
        <v>261</v>
      </c>
      <c r="K56" s="8">
        <v>1250</v>
      </c>
      <c r="L56" t="s">
        <v>225</v>
      </c>
    </row>
    <row r="57" spans="1:12" ht="39" hidden="1">
      <c r="A57" s="6" t="s">
        <v>222</v>
      </c>
      <c r="B57" s="6" t="s">
        <v>223</v>
      </c>
      <c r="C57" s="6" t="s">
        <v>224</v>
      </c>
      <c r="D57" s="6" t="s">
        <v>42</v>
      </c>
      <c r="E57" s="6" t="s">
        <v>225</v>
      </c>
      <c r="F57" s="6" t="s">
        <v>226</v>
      </c>
      <c r="G57" s="6">
        <v>8</v>
      </c>
      <c r="H57" s="6" t="s">
        <v>12</v>
      </c>
      <c r="I57" s="6">
        <v>831</v>
      </c>
      <c r="J57" s="7" t="s">
        <v>20</v>
      </c>
      <c r="K57" s="8">
        <v>73.65034</v>
      </c>
      <c r="L57" t="s">
        <v>225</v>
      </c>
    </row>
    <row r="58" spans="1:12" ht="39" hidden="1">
      <c r="A58" s="6" t="s">
        <v>222</v>
      </c>
      <c r="B58" s="6" t="s">
        <v>223</v>
      </c>
      <c r="C58" s="6" t="s">
        <v>224</v>
      </c>
      <c r="D58" s="6" t="s">
        <v>42</v>
      </c>
      <c r="E58" s="6" t="s">
        <v>225</v>
      </c>
      <c r="F58" s="6" t="s">
        <v>226</v>
      </c>
      <c r="G58" s="6">
        <v>8</v>
      </c>
      <c r="H58" s="6" t="s">
        <v>12</v>
      </c>
      <c r="I58" s="6">
        <v>830</v>
      </c>
      <c r="J58" s="7" t="s">
        <v>13</v>
      </c>
      <c r="K58" s="8">
        <v>2.1395399999999998</v>
      </c>
      <c r="L58" t="s">
        <v>225</v>
      </c>
    </row>
    <row r="59" spans="1:12" ht="204.75" hidden="1">
      <c r="A59" s="6" t="s">
        <v>147</v>
      </c>
      <c r="B59" s="6" t="s">
        <v>148</v>
      </c>
      <c r="C59" s="6" t="s">
        <v>169</v>
      </c>
      <c r="D59" s="6" t="s">
        <v>170</v>
      </c>
      <c r="E59" s="6" t="s">
        <v>178</v>
      </c>
      <c r="F59" s="6" t="s">
        <v>179</v>
      </c>
      <c r="G59" s="6">
        <v>8</v>
      </c>
      <c r="H59" s="6" t="s">
        <v>12</v>
      </c>
      <c r="I59" s="6">
        <v>832</v>
      </c>
      <c r="J59" s="7" t="s">
        <v>180</v>
      </c>
      <c r="K59" s="8">
        <v>510777.35167</v>
      </c>
      <c r="L59" t="s">
        <v>178</v>
      </c>
    </row>
    <row r="60" spans="1:12" ht="204.75" hidden="1">
      <c r="A60" s="6" t="s">
        <v>147</v>
      </c>
      <c r="B60" s="6" t="s">
        <v>148</v>
      </c>
      <c r="C60" s="6" t="s">
        <v>169</v>
      </c>
      <c r="D60" s="6" t="s">
        <v>170</v>
      </c>
      <c r="E60" s="6" t="s">
        <v>178</v>
      </c>
      <c r="F60" s="6" t="s">
        <v>179</v>
      </c>
      <c r="G60" s="6">
        <v>8</v>
      </c>
      <c r="H60" s="6" t="s">
        <v>12</v>
      </c>
      <c r="I60" s="6">
        <v>823</v>
      </c>
      <c r="J60" s="7" t="s">
        <v>180</v>
      </c>
      <c r="K60" s="8">
        <v>72000</v>
      </c>
      <c r="L60" t="s">
        <v>178</v>
      </c>
    </row>
    <row r="61" spans="1:12" ht="39" hidden="1">
      <c r="A61" s="6" t="s">
        <v>208</v>
      </c>
      <c r="B61" s="6" t="s">
        <v>209</v>
      </c>
      <c r="C61" s="6" t="s">
        <v>213</v>
      </c>
      <c r="D61" s="6" t="s">
        <v>214</v>
      </c>
      <c r="E61" s="6" t="s">
        <v>215</v>
      </c>
      <c r="F61" s="6" t="s">
        <v>216</v>
      </c>
      <c r="G61" s="6">
        <v>8</v>
      </c>
      <c r="H61" s="6" t="s">
        <v>12</v>
      </c>
      <c r="I61" s="6">
        <v>831</v>
      </c>
      <c r="J61" s="7" t="s">
        <v>20</v>
      </c>
      <c r="K61" s="8">
        <v>2300</v>
      </c>
      <c r="L61" t="s">
        <v>215</v>
      </c>
    </row>
    <row r="62" spans="1:12" ht="39" hidden="1">
      <c r="A62" s="6" t="s">
        <v>222</v>
      </c>
      <c r="B62" s="6" t="s">
        <v>223</v>
      </c>
      <c r="C62" s="6" t="s">
        <v>262</v>
      </c>
      <c r="D62" s="6" t="s">
        <v>263</v>
      </c>
      <c r="E62" s="6" t="s">
        <v>166</v>
      </c>
      <c r="F62" s="6" t="s">
        <v>167</v>
      </c>
      <c r="G62" s="6">
        <v>8</v>
      </c>
      <c r="H62" s="6" t="s">
        <v>12</v>
      </c>
      <c r="I62" s="6">
        <v>831</v>
      </c>
      <c r="J62" s="7" t="s">
        <v>20</v>
      </c>
      <c r="K62" s="8">
        <v>276239.20265000005</v>
      </c>
      <c r="L62" t="s">
        <v>166</v>
      </c>
    </row>
    <row r="63" spans="1:12" ht="39" hidden="1">
      <c r="A63" s="6" t="s">
        <v>222</v>
      </c>
      <c r="B63" s="6" t="s">
        <v>223</v>
      </c>
      <c r="C63" s="6" t="s">
        <v>262</v>
      </c>
      <c r="D63" s="6" t="s">
        <v>263</v>
      </c>
      <c r="E63" s="6" t="s">
        <v>166</v>
      </c>
      <c r="F63" s="6" t="s">
        <v>167</v>
      </c>
      <c r="G63" s="6">
        <v>8</v>
      </c>
      <c r="H63" s="6" t="s">
        <v>12</v>
      </c>
      <c r="I63" s="6">
        <v>821</v>
      </c>
      <c r="J63" s="7" t="s">
        <v>20</v>
      </c>
      <c r="K63" s="8">
        <v>234107.70002000002</v>
      </c>
      <c r="L63" t="s">
        <v>166</v>
      </c>
    </row>
    <row r="64" spans="1:12" ht="51.75" hidden="1">
      <c r="A64" s="6" t="s">
        <v>222</v>
      </c>
      <c r="B64" s="6" t="s">
        <v>223</v>
      </c>
      <c r="C64" s="6" t="s">
        <v>255</v>
      </c>
      <c r="D64" s="6" t="s">
        <v>256</v>
      </c>
      <c r="E64" s="6" t="s">
        <v>166</v>
      </c>
      <c r="F64" s="6" t="s">
        <v>167</v>
      </c>
      <c r="G64" s="6">
        <v>8</v>
      </c>
      <c r="H64" s="6" t="s">
        <v>12</v>
      </c>
      <c r="I64" s="6">
        <v>870</v>
      </c>
      <c r="J64" s="7" t="s">
        <v>257</v>
      </c>
      <c r="K64" s="8">
        <v>114138.17</v>
      </c>
      <c r="L64" t="s">
        <v>166</v>
      </c>
    </row>
    <row r="65" spans="1:13" ht="115.5" hidden="1">
      <c r="A65" s="6" t="s">
        <v>147</v>
      </c>
      <c r="B65" s="6" t="s">
        <v>148</v>
      </c>
      <c r="C65" s="6" t="s">
        <v>169</v>
      </c>
      <c r="D65" s="6" t="s">
        <v>170</v>
      </c>
      <c r="E65" s="6" t="s">
        <v>166</v>
      </c>
      <c r="F65" s="6" t="s">
        <v>167</v>
      </c>
      <c r="G65" s="6">
        <v>8</v>
      </c>
      <c r="H65" s="6" t="s">
        <v>12</v>
      </c>
      <c r="I65" s="6">
        <v>834</v>
      </c>
      <c r="J65" s="7" t="s">
        <v>181</v>
      </c>
      <c r="K65" s="8">
        <v>110509.20699999999</v>
      </c>
      <c r="L65" t="s">
        <v>166</v>
      </c>
    </row>
    <row r="66" spans="1:13" ht="90" hidden="1">
      <c r="A66" s="6" t="s">
        <v>147</v>
      </c>
      <c r="B66" s="6" t="s">
        <v>148</v>
      </c>
      <c r="C66" s="6" t="s">
        <v>164</v>
      </c>
      <c r="D66" s="6" t="s">
        <v>165</v>
      </c>
      <c r="E66" s="6" t="s">
        <v>166</v>
      </c>
      <c r="F66" s="6" t="s">
        <v>167</v>
      </c>
      <c r="G66" s="6">
        <v>8</v>
      </c>
      <c r="H66" s="6" t="s">
        <v>12</v>
      </c>
      <c r="I66" s="6">
        <v>832</v>
      </c>
      <c r="J66" s="7" t="s">
        <v>168</v>
      </c>
      <c r="K66" s="8">
        <v>6595.1624400000001</v>
      </c>
      <c r="L66" t="s">
        <v>166</v>
      </c>
      <c r="M66" s="13">
        <f>SUM(K62:K66)</f>
        <v>741589.44211000006</v>
      </c>
    </row>
    <row r="67" spans="1:13" ht="39" hidden="1">
      <c r="A67" s="6" t="s">
        <v>147</v>
      </c>
      <c r="B67" s="6" t="s">
        <v>148</v>
      </c>
      <c r="C67" s="6" t="s">
        <v>157</v>
      </c>
      <c r="D67" s="6" t="s">
        <v>158</v>
      </c>
      <c r="E67" s="6" t="s">
        <v>159</v>
      </c>
      <c r="F67" s="6" t="s">
        <v>160</v>
      </c>
      <c r="G67" s="6">
        <v>8</v>
      </c>
      <c r="H67" s="6" t="s">
        <v>12</v>
      </c>
      <c r="I67" s="6">
        <v>831</v>
      </c>
      <c r="J67" s="7" t="s">
        <v>20</v>
      </c>
      <c r="K67" s="8">
        <v>41976.646719999997</v>
      </c>
      <c r="L67" t="s">
        <v>159</v>
      </c>
    </row>
    <row r="68" spans="1:13" ht="39" hidden="1">
      <c r="A68" s="6" t="s">
        <v>147</v>
      </c>
      <c r="B68" s="6" t="s">
        <v>148</v>
      </c>
      <c r="C68" s="6" t="s">
        <v>157</v>
      </c>
      <c r="D68" s="6" t="s">
        <v>158</v>
      </c>
      <c r="E68" s="6" t="s">
        <v>161</v>
      </c>
      <c r="F68" s="6" t="s">
        <v>162</v>
      </c>
      <c r="G68" s="6">
        <v>8</v>
      </c>
      <c r="H68" s="6" t="s">
        <v>12</v>
      </c>
      <c r="I68" s="6">
        <v>831</v>
      </c>
      <c r="J68" s="7" t="s">
        <v>20</v>
      </c>
      <c r="K68" s="8">
        <v>132869.18729</v>
      </c>
      <c r="L68" t="s">
        <v>161</v>
      </c>
    </row>
    <row r="69" spans="1:13" ht="39" hidden="1">
      <c r="A69" s="6" t="s">
        <v>147</v>
      </c>
      <c r="B69" s="6" t="s">
        <v>148</v>
      </c>
      <c r="C69" s="6" t="s">
        <v>157</v>
      </c>
      <c r="D69" s="6" t="s">
        <v>158</v>
      </c>
      <c r="E69" s="6" t="s">
        <v>161</v>
      </c>
      <c r="F69" s="6" t="s">
        <v>162</v>
      </c>
      <c r="G69" s="6">
        <v>8</v>
      </c>
      <c r="H69" s="6" t="s">
        <v>12</v>
      </c>
      <c r="I69" s="6">
        <v>878</v>
      </c>
      <c r="J69" s="7" t="s">
        <v>163</v>
      </c>
      <c r="K69" s="8">
        <v>5000</v>
      </c>
      <c r="L69" t="s">
        <v>161</v>
      </c>
      <c r="M69" s="13">
        <f>+K69+K68</f>
        <v>137869.18729</v>
      </c>
    </row>
    <row r="70" spans="1:13" ht="39" hidden="1">
      <c r="A70" s="6" t="s">
        <v>222</v>
      </c>
      <c r="B70" s="6" t="s">
        <v>223</v>
      </c>
      <c r="C70" s="6" t="s">
        <v>241</v>
      </c>
      <c r="D70" s="6" t="s">
        <v>242</v>
      </c>
      <c r="E70" s="6" t="s">
        <v>243</v>
      </c>
      <c r="F70" s="6" t="s">
        <v>244</v>
      </c>
      <c r="G70" s="6">
        <v>8</v>
      </c>
      <c r="H70" s="6" t="s">
        <v>12</v>
      </c>
      <c r="I70" s="6">
        <v>821</v>
      </c>
      <c r="J70" s="7" t="s">
        <v>20</v>
      </c>
      <c r="K70" s="8">
        <v>280637.40000000002</v>
      </c>
      <c r="L70" t="s">
        <v>243</v>
      </c>
    </row>
    <row r="71" spans="1:13" ht="39" hidden="1">
      <c r="A71" s="6" t="s">
        <v>6</v>
      </c>
      <c r="B71" s="6" t="s">
        <v>7</v>
      </c>
      <c r="C71" s="6" t="s">
        <v>8</v>
      </c>
      <c r="D71" s="6" t="s">
        <v>9</v>
      </c>
      <c r="E71" s="6" t="s">
        <v>10</v>
      </c>
      <c r="F71" s="6" t="s">
        <v>11</v>
      </c>
      <c r="G71" s="6">
        <v>8</v>
      </c>
      <c r="H71" s="6" t="s">
        <v>12</v>
      </c>
      <c r="I71" s="6">
        <v>830</v>
      </c>
      <c r="J71" s="7" t="s">
        <v>13</v>
      </c>
      <c r="K71" s="8">
        <v>30</v>
      </c>
      <c r="L71" t="s">
        <v>10</v>
      </c>
    </row>
    <row r="72" spans="1:13" ht="39" hidden="1">
      <c r="A72" s="6" t="s">
        <v>14</v>
      </c>
      <c r="B72" s="6" t="s">
        <v>15</v>
      </c>
      <c r="C72" s="6" t="s">
        <v>16</v>
      </c>
      <c r="D72" s="6" t="s">
        <v>17</v>
      </c>
      <c r="E72" s="6" t="s">
        <v>18</v>
      </c>
      <c r="F72" s="6" t="s">
        <v>19</v>
      </c>
      <c r="G72" s="6">
        <v>8</v>
      </c>
      <c r="H72" s="6" t="s">
        <v>12</v>
      </c>
      <c r="I72" s="6">
        <v>831</v>
      </c>
      <c r="J72" s="7" t="s">
        <v>20</v>
      </c>
      <c r="K72" s="8">
        <v>135.19999999999999</v>
      </c>
      <c r="L72" t="s">
        <v>18</v>
      </c>
    </row>
    <row r="73" spans="1:13" ht="39" hidden="1">
      <c r="A73" s="6" t="s">
        <v>21</v>
      </c>
      <c r="B73" s="6" t="s">
        <v>22</v>
      </c>
      <c r="C73" s="6" t="s">
        <v>23</v>
      </c>
      <c r="D73" s="6" t="s">
        <v>24</v>
      </c>
      <c r="E73" s="6" t="s">
        <v>25</v>
      </c>
      <c r="F73" s="6" t="s">
        <v>26</v>
      </c>
      <c r="G73" s="6">
        <v>8</v>
      </c>
      <c r="H73" s="6" t="s">
        <v>12</v>
      </c>
      <c r="I73" s="6">
        <v>830</v>
      </c>
      <c r="J73" s="7" t="s">
        <v>13</v>
      </c>
      <c r="K73" s="8">
        <v>24.85</v>
      </c>
      <c r="L73" t="s">
        <v>25</v>
      </c>
    </row>
    <row r="74" spans="1:13" ht="39" hidden="1">
      <c r="A74" s="6" t="s">
        <v>27</v>
      </c>
      <c r="B74" s="6" t="s">
        <v>28</v>
      </c>
      <c r="C74" s="6" t="s">
        <v>29</v>
      </c>
      <c r="D74" s="6" t="s">
        <v>30</v>
      </c>
      <c r="E74" s="6" t="s">
        <v>31</v>
      </c>
      <c r="F74" s="6" t="s">
        <v>32</v>
      </c>
      <c r="G74" s="6">
        <v>8</v>
      </c>
      <c r="H74" s="6" t="s">
        <v>12</v>
      </c>
      <c r="I74" s="6">
        <v>830</v>
      </c>
      <c r="J74" s="7" t="s">
        <v>13</v>
      </c>
      <c r="K74" s="8">
        <v>2.92862</v>
      </c>
      <c r="L74" t="s">
        <v>31</v>
      </c>
    </row>
    <row r="75" spans="1:13" ht="39" hidden="1">
      <c r="A75" s="6" t="s">
        <v>202</v>
      </c>
      <c r="B75" s="6" t="s">
        <v>203</v>
      </c>
      <c r="C75" s="6" t="s">
        <v>204</v>
      </c>
      <c r="D75" s="6" t="s">
        <v>205</v>
      </c>
      <c r="E75" s="6" t="s">
        <v>206</v>
      </c>
      <c r="F75" s="6" t="s">
        <v>207</v>
      </c>
      <c r="G75" s="6">
        <v>8</v>
      </c>
      <c r="H75" s="6" t="s">
        <v>12</v>
      </c>
      <c r="I75" s="6">
        <v>831</v>
      </c>
      <c r="J75" s="7" t="s">
        <v>20</v>
      </c>
      <c r="K75" s="8">
        <v>100.79016</v>
      </c>
      <c r="L75" t="s">
        <v>206</v>
      </c>
    </row>
    <row r="76" spans="1:13" ht="39" hidden="1">
      <c r="A76" s="6" t="s">
        <v>202</v>
      </c>
      <c r="B76" s="6" t="s">
        <v>203</v>
      </c>
      <c r="C76" s="6" t="s">
        <v>204</v>
      </c>
      <c r="D76" s="6" t="s">
        <v>205</v>
      </c>
      <c r="E76" s="6" t="s">
        <v>206</v>
      </c>
      <c r="F76" s="6" t="s">
        <v>207</v>
      </c>
      <c r="G76" s="6">
        <v>8</v>
      </c>
      <c r="H76" s="6" t="s">
        <v>12</v>
      </c>
      <c r="I76" s="6">
        <v>830</v>
      </c>
      <c r="J76" s="7" t="s">
        <v>13</v>
      </c>
      <c r="K76" s="8">
        <v>11.283809999999999</v>
      </c>
      <c r="L76" t="s">
        <v>206</v>
      </c>
    </row>
    <row r="77" spans="1:13" ht="39" hidden="1">
      <c r="A77" s="6" t="s">
        <v>78</v>
      </c>
      <c r="B77" s="6" t="s">
        <v>79</v>
      </c>
      <c r="C77" s="6" t="s">
        <v>94</v>
      </c>
      <c r="D77" s="6" t="s">
        <v>95</v>
      </c>
      <c r="E77" s="6" t="s">
        <v>96</v>
      </c>
      <c r="F77" s="6" t="s">
        <v>97</v>
      </c>
      <c r="G77" s="6">
        <v>8</v>
      </c>
      <c r="H77" s="6" t="s">
        <v>12</v>
      </c>
      <c r="I77" s="6">
        <v>830</v>
      </c>
      <c r="J77" s="7" t="s">
        <v>13</v>
      </c>
      <c r="K77" s="15">
        <v>510.28315000000003</v>
      </c>
      <c r="L77" t="s">
        <v>96</v>
      </c>
    </row>
    <row r="78" spans="1:13" ht="39" hidden="1">
      <c r="A78" s="6" t="s">
        <v>53</v>
      </c>
      <c r="B78" s="6" t="s">
        <v>54</v>
      </c>
      <c r="C78" s="6" t="s">
        <v>62</v>
      </c>
      <c r="D78" s="6" t="s">
        <v>63</v>
      </c>
      <c r="E78" s="6" t="s">
        <v>64</v>
      </c>
      <c r="F78" s="6" t="s">
        <v>65</v>
      </c>
      <c r="G78" s="6">
        <v>8</v>
      </c>
      <c r="H78" s="6" t="s">
        <v>12</v>
      </c>
      <c r="I78" s="6">
        <v>831</v>
      </c>
      <c r="J78" s="7" t="s">
        <v>20</v>
      </c>
      <c r="K78" s="8">
        <v>13.29294</v>
      </c>
      <c r="L78" t="s">
        <v>64</v>
      </c>
    </row>
    <row r="79" spans="1:13" ht="39" hidden="1">
      <c r="A79" s="6" t="s">
        <v>53</v>
      </c>
      <c r="B79" s="6" t="s">
        <v>54</v>
      </c>
      <c r="C79" s="6" t="s">
        <v>62</v>
      </c>
      <c r="D79" s="6" t="s">
        <v>63</v>
      </c>
      <c r="E79" s="6" t="s">
        <v>64</v>
      </c>
      <c r="F79" s="6" t="s">
        <v>65</v>
      </c>
      <c r="G79" s="6">
        <v>8</v>
      </c>
      <c r="H79" s="6" t="s">
        <v>12</v>
      </c>
      <c r="I79" s="6">
        <v>830</v>
      </c>
      <c r="J79" s="7" t="s">
        <v>13</v>
      </c>
      <c r="K79" s="8">
        <v>4.0842299999999998</v>
      </c>
      <c r="L79" t="s">
        <v>64</v>
      </c>
    </row>
    <row r="80" spans="1:13" ht="64.5" hidden="1">
      <c r="A80" s="6" t="s">
        <v>78</v>
      </c>
      <c r="B80" s="6" t="s">
        <v>79</v>
      </c>
      <c r="C80" s="6" t="s">
        <v>89</v>
      </c>
      <c r="D80" s="6" t="s">
        <v>90</v>
      </c>
      <c r="E80" s="6" t="s">
        <v>91</v>
      </c>
      <c r="F80" s="6" t="s">
        <v>92</v>
      </c>
      <c r="G80" s="6">
        <v>8</v>
      </c>
      <c r="H80" s="6" t="s">
        <v>12</v>
      </c>
      <c r="I80" s="6">
        <v>879</v>
      </c>
      <c r="J80" s="7" t="s">
        <v>93</v>
      </c>
      <c r="K80" s="8">
        <v>16800000</v>
      </c>
      <c r="L80" t="s">
        <v>91</v>
      </c>
    </row>
    <row r="81" spans="1:12" ht="90" hidden="1">
      <c r="A81" s="6" t="s">
        <v>78</v>
      </c>
      <c r="B81" s="6" t="s">
        <v>79</v>
      </c>
      <c r="C81" s="6" t="s">
        <v>84</v>
      </c>
      <c r="D81" s="6" t="s">
        <v>85</v>
      </c>
      <c r="E81" s="6" t="s">
        <v>86</v>
      </c>
      <c r="F81" s="6" t="s">
        <v>87</v>
      </c>
      <c r="G81" s="6">
        <v>8</v>
      </c>
      <c r="H81" s="6" t="s">
        <v>12</v>
      </c>
      <c r="I81" s="6">
        <v>850</v>
      </c>
      <c r="J81" s="7" t="s">
        <v>88</v>
      </c>
      <c r="K81" s="8">
        <v>138127.19702000002</v>
      </c>
      <c r="L81" t="s">
        <v>86</v>
      </c>
    </row>
    <row r="82" spans="1:12" ht="90" hidden="1">
      <c r="A82" s="6" t="s">
        <v>222</v>
      </c>
      <c r="B82" s="6" t="s">
        <v>223</v>
      </c>
      <c r="C82" s="6" t="s">
        <v>227</v>
      </c>
      <c r="D82" s="6" t="s">
        <v>228</v>
      </c>
      <c r="E82" s="6" t="s">
        <v>81</v>
      </c>
      <c r="F82" s="6" t="s">
        <v>82</v>
      </c>
      <c r="G82" s="6">
        <v>8</v>
      </c>
      <c r="H82" s="6" t="s">
        <v>12</v>
      </c>
      <c r="I82" s="6">
        <v>874</v>
      </c>
      <c r="J82" s="7" t="s">
        <v>230</v>
      </c>
      <c r="K82" s="8">
        <v>1500000</v>
      </c>
      <c r="L82" t="s">
        <v>81</v>
      </c>
    </row>
    <row r="83" spans="1:12" ht="39" hidden="1">
      <c r="A83" s="6" t="s">
        <v>222</v>
      </c>
      <c r="B83" s="6" t="s">
        <v>223</v>
      </c>
      <c r="C83" s="6" t="s">
        <v>227</v>
      </c>
      <c r="D83" s="6" t="s">
        <v>228</v>
      </c>
      <c r="E83" s="6" t="s">
        <v>81</v>
      </c>
      <c r="F83" s="6" t="s">
        <v>82</v>
      </c>
      <c r="G83" s="6">
        <v>8</v>
      </c>
      <c r="H83" s="6" t="s">
        <v>12</v>
      </c>
      <c r="I83" s="6">
        <v>871</v>
      </c>
      <c r="J83" s="7" t="s">
        <v>229</v>
      </c>
      <c r="K83" s="8">
        <v>520000</v>
      </c>
      <c r="L83" t="s">
        <v>81</v>
      </c>
    </row>
    <row r="84" spans="1:12" ht="39" hidden="1">
      <c r="A84" s="6" t="s">
        <v>78</v>
      </c>
      <c r="B84" s="6" t="s">
        <v>79</v>
      </c>
      <c r="C84" s="6" t="s">
        <v>80</v>
      </c>
      <c r="D84" s="6" t="s">
        <v>42</v>
      </c>
      <c r="E84" s="6" t="s">
        <v>81</v>
      </c>
      <c r="F84" s="6" t="s">
        <v>82</v>
      </c>
      <c r="G84" s="6">
        <v>8</v>
      </c>
      <c r="H84" s="6" t="s">
        <v>12</v>
      </c>
      <c r="I84" s="6">
        <v>872</v>
      </c>
      <c r="J84" s="7" t="s">
        <v>83</v>
      </c>
      <c r="K84" s="8">
        <v>97316</v>
      </c>
      <c r="L84" t="s">
        <v>81</v>
      </c>
    </row>
    <row r="85" spans="1:12" ht="39" hidden="1">
      <c r="A85" s="6" t="s">
        <v>78</v>
      </c>
      <c r="B85" s="6" t="s">
        <v>79</v>
      </c>
      <c r="C85" s="6" t="s">
        <v>80</v>
      </c>
      <c r="D85" s="6" t="s">
        <v>42</v>
      </c>
      <c r="E85" s="6" t="s">
        <v>81</v>
      </c>
      <c r="F85" s="6" t="s">
        <v>82</v>
      </c>
      <c r="G85" s="6">
        <v>8</v>
      </c>
      <c r="H85" s="6" t="s">
        <v>12</v>
      </c>
      <c r="I85" s="6">
        <v>830</v>
      </c>
      <c r="J85" s="7" t="s">
        <v>13</v>
      </c>
      <c r="K85" s="8">
        <v>371.93200000000002</v>
      </c>
      <c r="L85" t="s">
        <v>81</v>
      </c>
    </row>
    <row r="86" spans="1:12" ht="64.5" hidden="1">
      <c r="A86" s="6" t="s">
        <v>222</v>
      </c>
      <c r="B86" s="6" t="s">
        <v>223</v>
      </c>
      <c r="C86" s="6" t="s">
        <v>236</v>
      </c>
      <c r="D86" s="6" t="s">
        <v>237</v>
      </c>
      <c r="E86" s="6" t="s">
        <v>238</v>
      </c>
      <c r="F86" s="6" t="s">
        <v>239</v>
      </c>
      <c r="G86" s="6">
        <v>8</v>
      </c>
      <c r="H86" s="6" t="s">
        <v>12</v>
      </c>
      <c r="I86" s="6">
        <v>869</v>
      </c>
      <c r="J86" s="7" t="s">
        <v>240</v>
      </c>
      <c r="K86" s="8">
        <v>927.42362000000003</v>
      </c>
      <c r="L86" t="s">
        <v>238</v>
      </c>
    </row>
    <row r="87" spans="1:12" ht="90" hidden="1">
      <c r="A87" s="6" t="s">
        <v>222</v>
      </c>
      <c r="B87" s="6" t="s">
        <v>223</v>
      </c>
      <c r="C87" s="6" t="s">
        <v>227</v>
      </c>
      <c r="D87" s="6" t="s">
        <v>228</v>
      </c>
      <c r="E87" s="6" t="s">
        <v>231</v>
      </c>
      <c r="F87" s="6" t="s">
        <v>232</v>
      </c>
      <c r="G87" s="6">
        <v>8</v>
      </c>
      <c r="H87" s="6" t="s">
        <v>12</v>
      </c>
      <c r="I87" s="6">
        <v>873</v>
      </c>
      <c r="J87" s="7" t="s">
        <v>235</v>
      </c>
      <c r="K87" s="8">
        <v>6000000</v>
      </c>
      <c r="L87" t="s">
        <v>231</v>
      </c>
    </row>
    <row r="88" spans="1:12" ht="77.25" hidden="1">
      <c r="A88" s="6" t="s">
        <v>222</v>
      </c>
      <c r="B88" s="6" t="s">
        <v>223</v>
      </c>
      <c r="C88" s="6" t="s">
        <v>227</v>
      </c>
      <c r="D88" s="6" t="s">
        <v>228</v>
      </c>
      <c r="E88" s="6" t="s">
        <v>231</v>
      </c>
      <c r="F88" s="6" t="s">
        <v>232</v>
      </c>
      <c r="G88" s="6">
        <v>8</v>
      </c>
      <c r="H88" s="6" t="s">
        <v>12</v>
      </c>
      <c r="I88" s="6">
        <v>872</v>
      </c>
      <c r="J88" s="7" t="s">
        <v>234</v>
      </c>
      <c r="K88" s="8">
        <v>3809184</v>
      </c>
      <c r="L88" t="s">
        <v>231</v>
      </c>
    </row>
    <row r="89" spans="1:12">
      <c r="A89" s="6"/>
      <c r="B89" s="6"/>
      <c r="C89" s="6"/>
      <c r="D89" s="6"/>
      <c r="E89" s="6"/>
      <c r="F89" s="7"/>
      <c r="G89" s="8"/>
      <c r="K89" s="16">
        <f>SUBTOTAL(9,K2:K88)</f>
        <v>11827.918210000002</v>
      </c>
    </row>
  </sheetData>
  <autoFilter ref="A1:M88">
    <filterColumn colId="4">
      <filters>
        <filter val="414A"/>
      </filters>
    </filterColumn>
  </autoFilter>
  <sortState ref="A4:L90">
    <sortCondition ref="L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 2012</vt:lpstr>
      <vt:lpstr>SIC</vt:lpstr>
      <vt:lpstr>Hoja3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Fernández Serrano, José Luis</cp:lastModifiedBy>
  <dcterms:created xsi:type="dcterms:W3CDTF">2015-02-23T15:30:48Z</dcterms:created>
  <dcterms:modified xsi:type="dcterms:W3CDTF">2015-03-04T17:54:32Z</dcterms:modified>
</cp:coreProperties>
</file>